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15" i="127" l="1"/>
  <c r="G10" i="127"/>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0"/>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3658" i="106" l="1"/>
  <c r="D3658" i="106" s="1"/>
  <c r="H352" i="29"/>
  <c r="B7242" i="106" s="1"/>
  <c r="D7242" i="106" s="1"/>
  <c r="B3647" i="106"/>
  <c r="D3647" i="106" s="1"/>
  <c r="G341" i="29"/>
  <c r="B3649" i="106" s="1"/>
  <c r="D3649" i="106" s="1"/>
  <c r="B3619" i="106"/>
  <c r="D3619" i="106" s="1"/>
  <c r="C341" i="29"/>
  <c r="B3621" i="106" s="1"/>
  <c r="D3621" i="106" s="1"/>
  <c r="L354" i="29"/>
  <c r="C173" i="5"/>
  <c r="B5223" i="106" s="1"/>
  <c r="D5223" i="106" s="1"/>
  <c r="H109" i="5"/>
  <c r="G4" i="4"/>
  <c r="B2603" i="106" s="1"/>
  <c r="D2603" i="106" s="1"/>
  <c r="F110" i="34"/>
  <c r="F130" i="34"/>
  <c r="B5770" i="106"/>
  <c r="D5770" i="106" s="1"/>
  <c r="D4" i="7"/>
  <c r="B1760" i="106" s="1"/>
  <c r="D1760" i="106" s="1"/>
  <c r="L5" i="11"/>
  <c r="B2056" i="106" s="1"/>
  <c r="D2056" i="106" s="1"/>
  <c r="G5" i="4"/>
  <c r="B3409" i="106" s="1"/>
  <c r="D3409" i="106" s="1"/>
  <c r="I173" i="5"/>
  <c r="B4216" i="106" s="1"/>
  <c r="D4216" i="106" s="1"/>
  <c r="B5096" i="106"/>
  <c r="D5096" i="106" s="1"/>
  <c r="L331" i="29"/>
  <c r="L305" i="29"/>
  <c r="B3565" i="106"/>
  <c r="D3565" i="106" s="1"/>
  <c r="K41" i="3"/>
  <c r="L15" i="11"/>
  <c r="B3459" i="106" s="1"/>
  <c r="D3459" i="106" s="1"/>
  <c r="K278" i="29"/>
  <c r="H288" i="29"/>
  <c r="B1454" i="106" s="1"/>
  <c r="D1454" i="106" s="1"/>
  <c r="K162" i="29"/>
  <c r="H166" i="29"/>
  <c r="E168" i="29"/>
  <c r="B1309" i="106" s="1"/>
  <c r="D1309" i="106" s="1"/>
  <c r="C129" i="29"/>
  <c r="B1126" i="106"/>
  <c r="D1126" i="106" s="1"/>
  <c r="K24" i="12"/>
  <c r="J90" i="28"/>
  <c r="L13" i="11"/>
  <c r="B2060" i="106" s="1"/>
  <c r="D2060"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D30" i="36" l="1"/>
  <c r="B7760" i="106"/>
  <c r="D7760" i="106" s="1"/>
  <c r="B3724" i="106"/>
  <c r="D3724" i="106" s="1"/>
  <c r="F73" i="34"/>
  <c r="G15" i="4"/>
  <c r="B6032" i="106" s="1"/>
  <c r="D6032" i="106" s="1"/>
  <c r="B3568" i="106"/>
  <c r="D3568" i="106" s="1"/>
  <c r="D58" i="36"/>
  <c r="K102" i="29"/>
  <c r="D7254" i="106"/>
  <c r="D7256" i="106"/>
  <c r="D7253" i="106"/>
  <c r="D7252" i="106"/>
  <c r="F274" i="5"/>
  <c r="F275" i="5" s="1"/>
  <c r="B7733" i="106"/>
  <c r="D7733" i="106" s="1"/>
  <c r="K26" i="12"/>
  <c r="B7743" i="106" s="1"/>
  <c r="D7743" i="106" s="1"/>
  <c r="B6025" i="106"/>
  <c r="D6025" i="106" s="1"/>
  <c r="H4" i="4"/>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F7" i="4"/>
  <c r="J17" i="4"/>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4" i="106" l="1"/>
  <c r="D2594" i="106" s="1"/>
  <c r="F8" i="4"/>
  <c r="D8" i="4"/>
  <c r="C6" i="14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H18" i="118"/>
  <c r="B2568" i="106" l="1"/>
  <c r="D2568" i="106" s="1"/>
  <c r="H13" i="118"/>
  <c r="F10" i="4"/>
  <c r="B4125" i="106" s="1"/>
  <c r="D4125" i="106" s="1"/>
  <c r="D6" i="146"/>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c r="K12" i="118" s="1"/>
  <c r="O11" i="118" s="1"/>
  <c r="O13" i="118" s="1"/>
  <c r="O17" i="118" l="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<sst xmlns="http://schemas.openxmlformats.org/spreadsheetml/2006/main" count="5047" uniqueCount="2134">
  <si>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</si>
  <si>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</si>
  <si>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</si>
  <si>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</si>
  <si>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</si>
  <si>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</si>
  <si>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</si>
  <si>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</si>
  <si>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</si>
  <si>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</si>
  <si>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</si>
  <si>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</si>
  <si>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</si>
  <si>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</si>
  <si>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</si>
  <si>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</si>
  <si>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</si>
  <si>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</si>
  <si>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</si>
  <si>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</si>
  <si>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</si>
  <si>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</si>
  <si>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</si>
  <si>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</si>
  <si>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</si>
  <si>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</si>
  <si>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</si>
  <si>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</si>
  <si>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</si>
  <si>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</si>
  <si>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</si>
  <si>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</si>
  <si>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</si>
  <si>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</si>
  <si>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</si>
  <si>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</si>
  <si>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</si>
  <si>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</si>
  <si>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</si>
  <si>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</si>
  <si>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</si>
  <si>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</si>
  <si>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</si>
  <si>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</si>
  <si>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</si>
  <si>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</si>
  <si>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</si>
  <si>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</si>
  <si>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</si>
  <si>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</si>
  <si>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</si>
  <si>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</si>
  <si>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</si>
  <si>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</si>
  <si>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</si>
  <si>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</si>
  <si>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</si>
  <si>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</si>
  <si>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</si>
  <si>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</si>
  <si>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</si>
  <si>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</si>
  <si>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</si>
  <si>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</si>
  <si>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</si>
  <si>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</si>
  <si>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</si>
  <si>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</si>
  <si>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</si>
  <si>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</si>
  <si>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</si>
  <si>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</si>
  <si>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</si>
  <si>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</si>
  <si>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</si>
  <si>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</si>
  <si>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</si>
  <si>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</si>
  <si>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</si>
  <si>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</si>
  <si>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</si>
  <si>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</si>
  <si>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</si>
  <si>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</si>
  <si>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</si>
  <si>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</si>
  <si>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</si>
  <si>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</si>
  <si>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</si>
  <si>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</si>
  <si>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</si>
  <si>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</si>
  <si>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</si>
  <si>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</si>
  <si>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</si>
  <si>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</si>
  <si>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</si>
  <si>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</si>
  <si>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</si>
  <si>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</si>
  <si>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</si>
  <si>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</si>
  <si>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</si>
  <si>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</si>
  <si>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</si>
  <si>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</si>
  <si>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</si>
  <si>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</si>
  <si>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</si>
  <si>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</si>
  <si>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</si>
  <si>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</si>
  <si>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</si>
  <si>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</si>
  <si>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</si>
  <si>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</si>
  <si>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</si>
  <si>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</si>
  <si>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</si>
  <si>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</si>
  <si>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</si>
  <si>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</si>
  <si>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</si>
  <si>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</si>
  <si>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</si>
  <si>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</si>
  <si>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</si>
  <si>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</si>
  <si>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</si>
  <si>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</si>
  <si>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</si>
  <si>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</si>
  <si>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</si>
  <si>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</si>
  <si>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</si>
  <si>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</si>
  <si>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</si>
  <si>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</si>
  <si>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</si>
  <si>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</si>
  <si>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</si>
  <si>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</si>
  <si>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</si>
  <si>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</si>
  <si>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</si>
  <si>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</si>
  <si>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</si>
  <si>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</si>
  <si>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</si>
  <si>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</si>
  <si>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</si>
  <si>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</si>
  <si>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</si>
  <si>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</si>
  <si>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</si>
  <si>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</si>
  <si>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</si>
  <si>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</si>
  <si>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</si>
  <si>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</si>
  <si>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</si>
  <si>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</si>
  <si>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</si>
  <si>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</si>
  <si>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</si>
  <si>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</si>
  <si>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</si>
  <si>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</si>
  <si>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</si>
  <si>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</si>
  <si>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</si>
  <si>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</si>
  <si>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</si>
  <si>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</si>
  <si>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</si>
  <si>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</si>
  <si>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</si>
  <si>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</si>
  <si>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</si>
  <si>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</si>
  <si>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</si>
  <si>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</si>
  <si>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</si>
  <si>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</si>
  <si>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</si>
  <si>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</si>
  <si>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</si>
  <si>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</si>
  <si>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</si>
  <si>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</si>
  <si>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</si>
  <si>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</si>
  <si>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</si>
  <si>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</si>
  <si>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</si>
  <si>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</si>
  <si>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</si>
  <si>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</si>
  <si>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</si>
  <si>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</si>
  <si>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</si>
  <si>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</si>
  <si>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</si>
  <si>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</si>
  <si>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</si>
  <si>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</si>
  <si>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</si>
  <si>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</si>
  <si>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</si>
  <si>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</si>
  <si>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</si>
  <si>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</si>
  <si>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</si>
  <si>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</si>
  <si>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</si>
  <si>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</si>
  <si>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</si>
  <si>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</si>
  <si>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</si>
  <si>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</si>
  <si>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</si>
  <si>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</si>
  <si>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</si>
  <si>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</si>
  <si>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</si>
  <si>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</si>
  <si>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</si>
  <si>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</si>
  <si>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</si>
  <si>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</si>
  <si>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</si>
  <si>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</si>
  <si>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</si>
  <si>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</si>
  <si>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</si>
  <si>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</si>
  <si>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</si>
  <si>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</si>
  <si>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</si>
  <si>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</si>
  <si>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</si>
  <si>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</si>
  <si>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</si>
  <si>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</si>
  <si>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</si>
  <si>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</si>
  <si>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</si>
  <si>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</si>
  <si>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</si>
  <si>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</si>
  <si>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</si>
  <si>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</si>
  <si>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</si>
  <si>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</si>
  <si>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</si>
  <si>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</si>
  <si>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</si>
  <si>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</si>
  <si>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</si>
  <si>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</si>
  <si>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</si>
  <si>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</si>
  <si>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</si>
  <si>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</si>
  <si>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</si>
  <si>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</si>
  <si>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</si>
  <si>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</si>
  <si>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</si>
  <si>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</si>
  <si>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</si>
  <si>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</si>
  <si>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</si>
  <si>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</si>
  <si>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</si>
  <si>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</si>
  <si>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</si>
  <si>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</si>
  <si>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</si>
  <si>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</si>
  <si>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</si>
  <si>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</si>
  <si>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</si>
  <si>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</si>
  <si>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</si>
  <si>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</si>
  <si>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</si>
  <si>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</si>
  <si>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</si>
  <si>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</si>
  <si>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</si>
  <si>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</si>
  <si>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</si>
  <si>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</si>
  <si>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</si>
  <si>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</si>
  <si>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</si>
  <si>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</si>
  <si>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</si>
  <si>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</si>
  <si>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</si>
  <si>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</si>
  <si>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</si>
  <si>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</si>
  <si>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</si>
  <si>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</si>
  <si>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</si>
  <si>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</si>
  <si>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</si>
  <si>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</si>
  <si>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</si>
  <si>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</si>
  <si>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</si>
  <si>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</si>
  <si>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</si>
  <si>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</si>
  <si>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</si>
  <si>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</si>
  <si>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</si>
  <si>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</si>
  <si>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</si>
  <si>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</si>
  <si>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</si>
  <si>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</si>
  <si>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</si>
  <si>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</si>
  <si>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</si>
  <si>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</si>
  <si>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</si>
  <si>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</si>
  <si>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</si>
  <si>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</si>
  <si>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</si>
  <si>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</si>
  <si>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</si>
  <si>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</si>
  <si>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</si>
  <si>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</si>
  <si>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</si>
  <si>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</si>
  <si>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</si>
  <si>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</si>
  <si>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</si>
  <si>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</si>
  <si>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</si>
  <si>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</si>
  <si>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</si>
  <si>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</si>
  <si>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</si>
  <si>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</si>
  <si>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</si>
  <si>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</si>
  <si>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</si>
  <si>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</si>
  <si>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</si>
  <si>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</si>
  <si>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</si>
  <si>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</si>
  <si>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</si>
  <si>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</si>
  <si>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</si>
  <si>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</si>
  <si>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</si>
  <si>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</si>
  <si>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</si>
  <si>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</si>
  <si>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</si>
  <si>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</si>
  <si>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</si>
  <si>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</si>
  <si>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</si>
  <si>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</si>
  <si>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</si>
  <si>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</si>
  <si>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</si>
  <si>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</si>
  <si>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</si>
  <si>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</si>
  <si>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</si>
  <si>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</si>
  <si>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</si>
  <si>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</si>
  <si>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</si>
  <si>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</si>
  <si>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</si>
  <si>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</si>
  <si>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</si>
  <si>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</si>
  <si>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</si>
  <si>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</si>
  <si>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</si>
  <si>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</si>
  <si>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</si>
  <si>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</si>
  <si>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</si>
  <si>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</si>
  <si>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</si>
  <si>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</si>
  <si>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</si>
  <si>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</si>
  <si>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</si>
  <si>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</si>
  <si>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</si>
  <si>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</si>
  <si>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</si>
  <si>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</si>
  <si>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</si>
  <si>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</si>
  <si>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</si>
  <si>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</si>
  <si>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</si>
  <si>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</si>
  <si>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</si>
  <si>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</si>
  <si>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</si>
  <si>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</si>
  <si>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</si>
  <si>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</si>
  <si>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</si>
  <si>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</si>
  <si>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</si>
  <si>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</si>
  <si>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</si>
  <si>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</si>
  <si>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</si>
  <si>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</si>
  <si>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</si>
  <si>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</si>
  <si>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</si>
  <si>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</si>
  <si>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</si>
  <si>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</si>
  <si>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</si>
  <si>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</si>
  <si>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</si>
  <si>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</si>
  <si>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</si>
  <si>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</si>
  <si>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</si>
  <si>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</si>
  <si>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</si>
  <si>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</si>
  <si>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</si>
  <si>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</si>
  <si>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</si>
  <si>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</si>
  <si>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</si>
  <si>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</si>
  <si>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</si>
  <si>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</si>
  <si>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</si>
  <si>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</si>
  <si>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</si>
  <si>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</si>
  <si>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</si>
  <si>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</si>
  <si>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</si>
  <si>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</si>
  <si>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</si>
  <si>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</si>
  <si>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</si>
  <si>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</si>
  <si>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</si>
  <si>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</si>
  <si>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</si>
  <si>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</si>
  <si>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</si>
  <si>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</si>
  <si>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</si>
  <si>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</si>
  <si>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</si>
  <si>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</si>
  <si>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</si>
  <si>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</si>
  <si>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</si>
  <si>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</si>
  <si>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</si>
  <si>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</si>
  <si>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</si>
  <si>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</si>
  <si>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</si>
  <si>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</si>
  <si>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</si>
  <si>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</si>
  <si>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</si>
  <si>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</si>
  <si>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</si>
  <si>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</si>
  <si>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</si>
  <si>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</si>
  <si>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</si>
  <si>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</si>
  <si>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</si>
  <si>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</si>
  <si>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</si>
  <si>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</si>
  <si>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</si>
  <si>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</si>
  <si>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</si>
  <si>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</si>
  <si>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</si>
  <si>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</si>
  <si>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</si>
  <si>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</si>
  <si>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</si>
  <si>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</si>
  <si>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</si>
  <si>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</si>
  <si>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</si>
  <si>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</si>
  <si>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</si>
  <si>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</si>
  <si>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</si>
  <si>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</si>
  <si>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</si>
  <si>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</si>
  <si>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</si>
  <si>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</si>
  <si>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</si>
  <si>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</si>
  <si>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</si>
  <si>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</si>
  <si>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</si>
  <si>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</si>
  <si>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</si>
  <si>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</si>
  <si>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</si>
  <si>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</si>
  <si>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</si>
  <si>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</si>
  <si>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</si>
  <si>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</si>
  <si>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</si>
  <si>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</si>
  <si>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</si>
  <si>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</si>
  <si>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</si>
  <si>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</si>
  <si>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</si>
  <si>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</si>
  <si>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</si>
  <si>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</si>
  <si>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</si>
  <si>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</si>
  <si>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</si>
  <si>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</si>
  <si>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</si>
  <si>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</si>
  <si>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</si>
  <si>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</si>
  <si>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</si>
  <si>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</si>
  <si>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</si>
  <si>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</si>
  <si>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</si>
  <si>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</si>
  <si>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</si>
  <si>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</si>
  <si>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</si>
  <si>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</si>
  <si>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</si>
  <si>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</si>
  <si>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</si>
  <si>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</si>
  <si>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</si>
  <si>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</si>
  <si>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</si>
  <si>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</si>
  <si>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</si>
  <si>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</si>
  <si>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</si>
  <si>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</si>
  <si>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</si>
  <si>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</si>
  <si>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</si>
  <si>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</si>
  <si>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</si>
  <si>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</si>
  <si>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</si>
  <si>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</si>
  <si>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</si>
  <si>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</si>
  <si>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</si>
  <si>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</si>
  <si>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</si>
  <si>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</si>
  <si>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</si>
  <si>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</si>
  <si>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</si>
  <si>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</si>
  <si>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</si>
  <si>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</si>
  <si>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</si>
  <si>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</si>
  <si>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</si>
  <si>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</si>
  <si>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</si>
  <si>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</si>
  <si>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</si>
  <si>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</si>
  <si>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</si>
  <si>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</si>
  <si>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</si>
  <si>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</si>
  <si>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</si>
  <si>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</si>
  <si>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</si>
  <si>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</si>
  <si>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</si>
  <si>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</si>
  <si>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</si>
  <si>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</si>
  <si>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</si>
  <si>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</si>
  <si>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</si>
  <si>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</si>
  <si>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</si>
  <si>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</si>
  <si>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</si>
  <si>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</si>
  <si>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</si>
  <si>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</si>
  <si>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</si>
  <si>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</si>
  <si>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</si>
  <si>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</si>
  <si>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</si>
  <si>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</si>
  <si>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</si>
  <si>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</si>
  <si>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</si>
  <si>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</si>
  <si>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</si>
  <si>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</si>
  <si>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</si>
  <si>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</si>
  <si>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</si>
  <si>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</si>
  <si>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</si>
  <si>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</si>
  <si>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</si>
  <si>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</si>
  <si>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</si>
  <si>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</si>
  <si>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</si>
  <si>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</si>
  <si>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</si>
  <si>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</si>
  <si>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</si>
  <si>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</si>
  <si>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</si>
  <si>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</si>
  <si>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</si>
  <si>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</si>
  <si>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</si>
  <si>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</si>
  <si>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</si>
  <si>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</si>
  <si>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</si>
  <si>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</si>
  <si>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</si>
  <si>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</si>
  <si>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</si>
  <si>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</si>
  <si>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</si>
  <si>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</si>
  <si>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</si>
  <si>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</si>
  <si>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</si>
  <si>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</si>
  <si>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</si>
  <si>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</si>
  <si>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</si>
  <si>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</si>
  <si>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</si>
  <si>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</si>
  <si>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</si>
  <si>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</si>
  <si>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</si>
  <si>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</si>
  <si>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</si>
  <si>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</si>
  <si>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</si>
  <si>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</si>
  <si>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</si>
  <si>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</si>
  <si>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</si>
  <si>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</si>
  <si>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</si>
  <si>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</si>
  <si>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</si>
  <si>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</si>
  <si>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</si>
  <si>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</si>
  <si>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</si>
  <si>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</si>
  <si>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</si>
  <si>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</si>
  <si>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</si>
  <si>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</si>
  <si>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</si>
  <si>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</si>
  <si>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</si>
  <si>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</si>
  <si>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</si>
  <si>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</si>
  <si>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</si>
  <si>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</si>
  <si>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</si>
  <si>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</si>
  <si>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</si>
  <si>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</si>
  <si>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</si>
  <si>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</si>
  <si>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</si>
  <si>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</si>
  <si>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</si>
  <si>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</si>
  <si>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</si>
  <si>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</si>
  <si>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</si>
  <si>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</si>
  <si>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</si>
  <si>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</si>
  <si>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</si>
  <si>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</si>
  <si>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</si>
  <si>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</si>
  <si>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</si>
  <si>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</si>
  <si>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</si>
  <si>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</si>
  <si>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</si>
  <si>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</si>
  <si>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</si>
  <si>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</si>
  <si>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</si>
  <si>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</si>
  <si>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</si>
  <si>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</si>
  <si>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</si>
  <si>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</si>
  <si>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</si>
  <si>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</si>
  <si>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</si>
  <si>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</si>
  <si>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</si>
  <si>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</si>
  <si>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</si>
  <si>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</si>
  <si>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</si>
  <si>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</si>
  <si>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</si>
  <si>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</si>
  <si>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</si>
  <si>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</si>
  <si>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</si>
  <si>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</si>
  <si>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</si>
  <si>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</si>
  <si>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</si>
  <si>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</si>
  <si>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</si>
  <si>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</si>
  <si>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</si>
  <si>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</si>
  <si>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</si>
  <si>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</si>
  <si>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</si>
  <si>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</si>
  <si>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</si>
  <si>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</si>
  <si>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</si>
  <si>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</si>
  <si>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</si>
  <si>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</si>
  <si>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</si>
  <si>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</si>
  <si>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</si>
  <si>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</si>
  <si>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</si>
  <si>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</si>
  <si>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</si>
  <si>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</si>
  <si>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</si>
  <si>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</si>
  <si>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</si>
  <si>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</si>
  <si>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</si>
  <si>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</si>
  <si>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</si>
  <si>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</si>
  <si>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</si>
  <si>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</si>
  <si>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</si>
  <si>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</si>
  <si>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</si>
  <si>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</si>
  <si>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</si>
  <si>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</si>
  <si>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</si>
  <si>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</si>
  <si>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</si>
  <si>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</si>
  <si>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</si>
  <si>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</si>
  <si>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</si>
  <si>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</si>
  <si>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</si>
  <si>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</si>
  <si>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</si>
  <si>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</si>
  <si>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</si>
  <si>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</si>
  <si>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</si>
  <si>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</si>
  <si>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</si>
  <si>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</si>
  <si>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</si>
  <si>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</si>
  <si>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</si>
  <si>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</si>
  <si>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</si>
  <si>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</si>
  <si>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</si>
  <si>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</si>
  <si>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</si>
  <si>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</si>
  <si>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</si>
  <si>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</si>
  <si>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</si>
  <si>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</si>
  <si>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</si>
  <si>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</si>
  <si>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</si>
  <si>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</si>
  <si>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</si>
  <si>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</si>
  <si>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</si>
  <si>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</si>
  <si>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</si>
  <si>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</si>
  <si>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</si>
  <si>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</si>
  <si>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</si>
  <si>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</si>
  <si>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</si>
  <si>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</si>
  <si>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</si>
  <si>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</si>
  <si>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</si>
  <si>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</si>
  <si>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</si>
  <si>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</si>
  <si>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</si>
  <si>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</si>
  <si>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</si>
  <si>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</si>
  <si>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</si>
  <si>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</si>
  <si>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</si>
  <si>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</si>
  <si>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</si>
  <si>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</si>
  <si>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</si>
  <si>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</si>
  <si>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</si>
  <si>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</si>
  <si>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</si>
  <si>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</si>
  <si>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</si>
  <si>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</si>
  <si>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</si>
  <si>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</si>
  <si>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</si>
  <si>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</si>
  <si>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</si>
  <si>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</si>
  <si>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</si>
  <si>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</si>
  <si>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</si>
  <si>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</si>
  <si>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</si>
  <si>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</si>
  <si>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</si>
  <si>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</si>
  <si>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</si>
  <si>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</si>
  <si>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</si>
  <si>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</si>
  <si>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</si>
  <si>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</si>
  <si>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</si>
  <si>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</si>
  <si>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</si>
  <si>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</si>
  <si>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</si>
  <si>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</si>
  <si>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</si>
  <si>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</si>
  <si>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</si>
  <si>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</si>
  <si>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</si>
  <si>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</si>
  <si>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</si>
  <si>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</si>
  <si>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</si>
  <si>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</si>
  <si>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</si>
  <si>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</si>
  <si>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</si>
  <si>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</si>
  <si>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</si>
  <si>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</si>
  <si>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</si>
  <si>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</si>
  <si>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</si>
  <si>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</si>
  <si>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</si>
  <si>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</si>
  <si>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</si>
  <si>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</si>
  <si>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</si>
  <si>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</si>
  <si>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</si>
  <si>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</si>
  <si>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</si>
  <si>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</si>
  <si>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</si>
  <si>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</si>
  <si>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</si>
  <si>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</si>
  <si>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</si>
  <si>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</si>
  <si>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</si>
  <si>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</si>
  <si>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</si>
  <si>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</si>
  <si>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</si>
  <si>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</si>
  <si>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</si>
  <si>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</si>
  <si>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</si>
  <si>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</si>
  <si>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</si>
  <si>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</si>
  <si>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</si>
  <si>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</si>
  <si>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</si>
  <si>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</si>
  <si>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</si>
  <si>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</si>
  <si>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</si>
  <si>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</si>
  <si>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</si>
  <si>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</si>
  <si>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</si>
  <si>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</si>
  <si>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</si>
  <si>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</si>
  <si>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</si>
  <si>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</si>
  <si>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</si>
  <si>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</si>
  <si>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</si>
  <si>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</si>
  <si>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</si>
  <si>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</si>
  <si>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</si>
  <si>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</si>
  <si>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</si>
  <si>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</si>
  <si>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</si>
  <si>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</si>
  <si>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</si>
  <si>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</si>
  <si>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</si>
  <si>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</si>
  <si>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</si>
  <si>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</si>
  <si>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</si>
  <si>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</si>
  <si>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</si>
  <si>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</si>
  <si>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</si>
  <si>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</si>
  <si>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</si>
  <si>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</si>
  <si>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</si>
  <si>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</si>
  <si>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</si>
  <si>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</si>
  <si>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</si>
  <si>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</si>
  <si>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</si>
  <si>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</si>
  <si>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</si>
  <si>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</si>
  <si>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</si>
  <si>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</si>
  <si>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</si>
  <si>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</si>
  <si>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</si>
  <si>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</si>
  <si>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</si>
  <si>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</si>
  <si>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</si>
  <si>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</si>
  <si>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</si>
  <si>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</si>
  <si>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</si>
  <si>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</si>
  <si>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</si>
  <si>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</si>
  <si>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</si>
  <si>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</si>
  <si>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</si>
  <si>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</si>
  <si>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</si>
  <si>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</si>
  <si>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</si>
  <si>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</si>
  <si>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</si>
  <si>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</si>
  <si>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</si>
  <si>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</si>
  <si>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</si>
  <si>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</si>
  <si>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</si>
  <si>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</si>
  <si>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</si>
  <si>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</si>
  <si>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</si>
  <si>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</si>
  <si>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</si>
  <si>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</si>
  <si>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</si>
  <si>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</si>
  <si>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</si>
  <si>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</si>
  <si>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</si>
  <si>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</si>
  <si>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</si>
  <si>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</si>
  <si>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</si>
  <si>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</si>
  <si>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</si>
  <si>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</si>
  <si>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</si>
  <si>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</si>
  <si>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</si>
  <si>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</si>
  <si>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</si>
  <si>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</si>
  <si>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</si>
  <si>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</si>
  <si>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</si>
  <si>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</si>
  <si>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</si>
  <si>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</si>
  <si>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</si>
  <si>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</si>
  <si>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</si>
  <si>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</si>
  <si>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</si>
  <si>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</si>
  <si>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</si>
  <si>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</si>
  <si>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</si>
  <si>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</si>
  <si>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</si>
  <si>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</si>
  <si>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</si>
  <si>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</si>
  <si>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</si>
  <si>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</si>
  <si>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</si>
  <si>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</si>
  <si>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</si>
  <si>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</si>
  <si>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</si>
  <si>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</si>
  <si>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</si>
  <si>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</si>
  <si>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</si>
  <si>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</si>
  <si>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</si>
  <si>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</si>
  <si>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</si>
  <si>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</si>
  <si>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</si>
  <si>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</si>
  <si>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</si>
  <si>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</si>
  <si>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</si>
  <si>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</si>
  <si>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</si>
  <si>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</si>
  <si>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</si>
  <si>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</si>
  <si>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</si>
  <si>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</si>
  <si>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</si>
  <si>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</si>
  <si>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</si>
  <si>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</si>
  <si>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</si>
  <si>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</si>
  <si>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</si>
  <si>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</si>
  <si>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</si>
  <si>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</si>
  <si>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</si>
  <si>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</si>
  <si>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</si>
  <si>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</si>
  <si>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</si>
  <si>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</si>
  <si>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</si>
  <si>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</si>
  <si>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</si>
  <si>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</si>
  <si>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</si>
  <si>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</si>
  <si>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</si>
  <si>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</si>
  <si>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</si>
  <si>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</si>
  <si>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</si>
  <si>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</si>
  <si>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</si>
  <si>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</si>
  <si>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</si>
  <si>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</si>
  <si>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</si>
  <si>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</si>
  <si>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</si>
  <si>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</si>
  <si>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</si>
  <si>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</si>
  <si>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</si>
  <si>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</si>
  <si>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</si>
  <si>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</si>
  <si>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</si>
  <si>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</si>
  <si>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</si>
  <si>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</si>
  <si>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</si>
  <si>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</si>
  <si>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</si>
  <si>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</si>
  <si>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</si>
  <si>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</si>
  <si>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</si>
  <si>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</si>
  <si>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</si>
  <si>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</si>
  <si>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</si>
  <si>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</si>
  <si>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</si>
  <si>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</si>
  <si>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</si>
  <si>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</si>
  <si>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</si>
  <si>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</si>
  <si>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</si>
  <si>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</si>
  <si>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</si>
  <si>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</si>
  <si>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</si>
  <si>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</si>
  <si>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</si>
  <si>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</si>
  <si>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</si>
  <si>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</si>
  <si>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</si>
  <si>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</si>
  <si>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</si>
  <si>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</si>
  <si>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</si>
  <si>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</si>
  <si>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</si>
  <si>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</si>
  <si>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</si>
  <si>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</si>
  <si>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</si>
  <si>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</si>
  <si>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</si>
  <si>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</si>
  <si>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</si>
  <si>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</si>
  <si>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</si>
  <si>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</si>
  <si>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</si>
  <si>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</si>
  <si>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</si>
  <si>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</si>
  <si>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</si>
  <si>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</si>
  <si>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</si>
  <si>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</si>
  <si>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</si>
  <si>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</si>
  <si>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</si>
  <si>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</si>
  <si>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</si>
  <si>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</si>
  <si>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</si>
  <si>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</si>
  <si>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</si>
  <si>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</si>
  <si>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</si>
  <si>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</si>
  <si>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</si>
  <si>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</si>
  <si>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</si>
  <si>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</si>
  <si>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</si>
  <si>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</si>
  <si>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</si>
  <si>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</si>
  <si>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</si>
  <si>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</si>
  <si>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</si>
  <si>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</si>
  <si>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</si>
  <si>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</si>
  <si>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</si>
  <si>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</si>
  <si>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</si>
  <si>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</si>
  <si>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</si>
  <si>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</si>
  <si>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</si>
  <si>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</si>
  <si>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</si>
  <si>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</si>
  <si>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</si>
  <si>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</si>
  <si>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</si>
  <si>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</si>
  <si>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</si>
  <si>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</si>
  <si>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</si>
  <si>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</si>
  <si>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</si>
  <si>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</si>
  <si>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</si>
  <si>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</si>
  <si>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</si>
  <si>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</si>
  <si>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</si>
  <si>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</si>
  <si>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</si>
  <si>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</si>
  <si>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</si>
  <si>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</si>
  <si>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</si>
  <si>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</si>
  <si>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</si>
  <si>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</si>
  <si>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</si>
  <si>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</si>
  <si>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</si>
  <si>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</si>
  <si>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</si>
  <si>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</si>
  <si>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</si>
  <si>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</si>
  <si>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</si>
  <si>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</si>
  <si>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</si>
  <si>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</si>
  <si>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</si>
  <si>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</si>
  <si>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</si>
  <si>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</si>
  <si>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</si>
  <si>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</si>
  <si>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</si>
  <si>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</si>
  <si>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</si>
  <si>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</si>
  <si>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</si>
  <si>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</si>
  <si>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</si>
  <si>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</si>
  <si>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</si>
  <si>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</si>
  <si>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</si>
  <si>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</si>
  <si>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</si>
  <si>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</si>
  <si>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</si>
  <si>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</si>
  <si>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</si>
  <si>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</si>
  <si>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</si>
  <si>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</si>
  <si>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</si>
  <si>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</si>
  <si>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</si>
  <si>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</si>
  <si>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</si>
  <si>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</si>
  <si>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</si>
  <si>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</si>
  <si>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</si>
  <si>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</si>
  <si>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</si>
  <si>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</si>
  <si>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</si>
  <si>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</si>
  <si>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</si>
  <si>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</si>
  <si>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</si>
  <si>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</si>
  <si>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</si>
  <si>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</si>
  <si>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</si>
  <si>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</si>
  <si>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</si>
  <si>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</si>
  <si>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</si>
  <si>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</si>
  <si>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</si>
  <si>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</si>
  <si>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</si>
  <si>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</si>
  <si>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</si>
  <si>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</si>
  <si>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</si>
  <si>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</si>
  <si>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</si>
  <si>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</si>
  <si>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</si>
  <si>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</si>
  <si>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</si>
  <si>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</si>
  <si>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</si>
  <si>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</si>
  <si>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</si>
  <si>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</si>
  <si>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</si>
  <si>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</si>
  <si>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</si>
  <si>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</si>
  <si>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</si>
  <si>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</si>
  <si>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</si>
  <si>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</si>
  <si>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</si>
  <si>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</si>
  <si>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</si>
  <si>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</si>
  <si>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</si>
  <si>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</si>
  <si>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</si>
  <si>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</si>
  <si>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</si>
  <si>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</si>
  <si>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</si>
  <si>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</si>
  <si>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</si>
  <si>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</si>
  <si>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</si>
  <si>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</si>
  <si>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</si>
  <si>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</si>
  <si>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</si>
  <si>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</si>
  <si>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</si>
  <si>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</si>
  <si>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</si>
  <si>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</si>
  <si>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</si>
  <si>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</si>
  <si>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</si>
  <si>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</si>
  <si>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</si>
  <si>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</si>
  <si>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</si>
  <si>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</si>
  <si>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</si>
  <si>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</si>
  <si>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</si>
  <si>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</si>
  <si>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</si>
  <si>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</si>
  <si>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</si>
  <si>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</si>
  <si>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</si>
  <si>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</si>
  <si>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</si>
  <si>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</si>
  <si>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</si>
  <si>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</si>
  <si>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</si>
  <si>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</si>
  <si>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</si>
  <si>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</si>
  <si>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</si>
  <si>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</si>
  <si>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</si>
  <si>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</si>
  <si>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</si>
  <si>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</si>
  <si>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</si>
  <si>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</si>
  <si>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</si>
  <si>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</si>
  <si>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</si>
  <si>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</si>
  <si>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</si>
  <si>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</si>
  <si>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</si>
  <si>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</si>
  <si>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</si>
  <si>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</si>
  <si>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</si>
  <si>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</si>
  <si>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</si>
  <si>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</si>
  <si>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</si>
  <si>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</si>
  <si>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</si>
  <si>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</si>
  <si>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</si>
  <si>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</si>
  <si>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</si>
  <si>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</si>
  <si>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</si>
  <si>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</si>
  <si>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</si>
  <si>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</si>
  <si>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</si>
  <si>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</si>
  <si>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</si>
  <si>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</si>
  <si>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</si>
  <si>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</si>
  <si>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</si>
  <si>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</si>
  <si>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</si>
  <si>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</si>
  <si>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</si>
  <si>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</si>
  <si>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</si>
  <si>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</si>
  <si>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</si>
  <si>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</si>
  <si>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</si>
  <si>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</si>
  <si>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</si>
  <si>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</si>
  <si>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</si>
  <si>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</si>
  <si>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</si>
  <si>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</si>
  <si>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</si>
  <si>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</si>
  <si>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</si>
  <si>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</si>
  <si>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</si>
  <si>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</si>
  <si>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</si>
  <si>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</si>
  <si>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</si>
  <si>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</si>
  <si>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</si>
  <si>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</si>
  <si>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</si>
  <si>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</si>
  <si>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</si>
  <si>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</si>
  <si>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</si>
  <si>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</si>
  <si>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</si>
  <si>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</si>
  <si>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</si>
  <si>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</si>
  <si>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</si>
  <si>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</si>
  <si>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</si>
  <si>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</si>
  <si>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</si>
  <si>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</si>
  <si>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</si>
  <si>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</si>
  <si>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</si>
  <si>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</si>
  <si>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</si>
  <si>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</si>
  <si>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</si>
  <si>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</si>
  <si>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</si>
  <si>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</si>
  <si>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</si>
  <si>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</si>
  <si>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</si>
  <si>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</si>
  <si>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</si>
  <si>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</si>
  <si>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</si>
  <si>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</si>
  <si>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</si>
  <si>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</si>
  <si>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</si>
  <si>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</si>
  <si>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</si>
  <si>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</si>
  <si>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</si>
  <si>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</si>
  <si>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</si>
  <si>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</si>
  <si>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</si>
  <si>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</si>
  <si>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</si>
  <si>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</si>
  <si>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</si>
  <si>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</si>
  <si>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</si>
  <si>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</si>
  <si>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</si>
  <si>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</si>
  <si>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</si>
  <si>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</si>
  <si>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</si>
  <si>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</si>
  <si>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</si>
  <si>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</si>
  <si>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</si>
  <si>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</si>
  <si>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</si>
  <si>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</si>
  <si>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</si>
  <si>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</si>
  <si>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</si>
  <si>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</si>
  <si>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</si>
  <si>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</si>
  <si>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</si>
  <si>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</si>
  <si>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</si>
  <si>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</si>
  <si>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</si>
  <si>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</si>
  <si>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</si>
  <si>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</si>
  <si>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</si>
  <si>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</si>
  <si>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</si>
  <si>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</si>
  <si>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</si>
  <si>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</si>
  <si>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</si>
  <si>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</si>
  <si>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</si>
  <si>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</si>
  <si>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</si>
  <si>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</si>
  <si>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</si>
  <si>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</si>
  <si>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</si>
  <si>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</si>
  <si>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</si>
  <si>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</si>
  <si>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</si>
  <si>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</si>
  <si>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</si>
  <si>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</si>
  <si>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</si>
  <si>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</si>
  <si>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</si>
  <si>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</si>
  <si>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</si>
  <si>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</si>
  <si>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</si>
  <si>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</si>
  <si>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</si>
  <si>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</si>
  <si>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</si>
  <si>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</si>
  <si>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</si>
  <si>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</si>
  <si>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</si>
  <si>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</si>
  <si>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</si>
  <si>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</si>
  <si>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</si>
  <si>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</si>
  <si>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</si>
  <si>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</si>
  <si>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</si>
  <si>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</si>
  <si>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</si>
  <si>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</si>
  <si>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</si>
  <si>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</si>
  <si>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</si>
  <si>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</si>
  <si>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</si>
  <si>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</si>
  <si>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</si>
  <si>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</si>
  <si>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</si>
  <si>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</si>
  <si>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</si>
  <si>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</si>
  <si>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</si>
  <si>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</si>
  <si>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</si>
  <si>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</si>
  <si>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</si>
  <si>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</si>
  <si>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</si>
  <si>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</si>
  <si>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</si>
  <si>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</si>
  <si>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</si>
  <si>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</si>
  <si>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</si>
  <si>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</si>
  <si>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</si>
  <si>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</si>
  <si>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</si>
  <si>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</si>
  <si>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</si>
  <si>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</si>
  <si>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</si>
  <si>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</si>
  <si>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</si>
  <si>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</si>
  <si>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</si>
  <si>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</si>
  <si>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</si>
  <si>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</si>
  <si>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</si>
  <si>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</si>
  <si>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</si>
  <si>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</si>
  <si>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</si>
  <si>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</si>
  <si>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</si>
  <si>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</si>
  <si>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</si>
  <si>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</si>
  <si>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</si>
  <si>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</si>
  <si>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</si>
  <si>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</si>
  <si>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</si>
  <si>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</si>
  <si>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</si>
  <si>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</si>
  <si>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</si>
  <si>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</si>
  <si>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</si>
  <si>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</si>
  <si>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</si>
  <si>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</si>
  <si>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</si>
  <si>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</si>
  <si>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</si>
  <si>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</si>
  <si>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</si>
  <si>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</si>
  <si>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</si>
  <si>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</si>
  <si>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</si>
  <si>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</si>
  <si>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</si>
  <si>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</si>
  <si>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</si>
  <si>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</si>
  <si>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</si>
  <si>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</si>
  <si>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</si>
  <si>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</si>
  <si>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</si>
  <si>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</si>
  <si>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</si>
  <si>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</si>
  <si>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</si>
  <si>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</si>
  <si>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</si>
  <si>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</si>
  <si>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</si>
  <si>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</si>
  <si>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</si>
  <si>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</si>
  <si>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</si>
  <si>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</si>
  <si>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</si>
  <si>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</si>
  <si>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</si>
  <si>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</si>
  <si>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</si>
  <si>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</si>
  <si>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</si>
  <si>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</si>
  <si>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</si>
  <si>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</si>
  <si>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</si>
  <si>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</si>
  <si>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</si>
  <si>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</si>
  <si>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</si>
  <si>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</si>
  <si>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</si>
  <si>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</si>
  <si>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</si>
  <si>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</si>
  <si>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</si>
  <si>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</si>
  <si>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</si>
  <si>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</si>
  <si>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</si>
  <si>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</si>
  <si>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</si>
  <si>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</si>
  <si>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</si>
  <si>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</si>
  <si>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</si>
  <si>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</si>
  <si>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</si>
  <si>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</si>
  <si>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</si>
  <si>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</si>
  <si>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</si>
  <si>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</si>
  <si>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</si>
  <si>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</si>
  <si>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</si>
  <si>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</si>
  <si>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</si>
  <si>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</si>
  <si>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</si>
  <si>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</si>
  <si>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</si>
  <si>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</si>
  <si>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</si>
  <si>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</si>
  <si>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</si>
  <si>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</si>
  <si>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</si>
  <si>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</si>
  <si>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</si>
  <si>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</si>
  <si>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</si>
  <si>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</si>
  <si>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</si>
  <si>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</si>
  <si>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</si>
  <si>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</si>
  <si>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</si>
  <si>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</si>
  <si>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</si>
  <si>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</si>
  <si>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</si>
  <si>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</si>
  <si>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</si>
  <si>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</si>
  <si>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</si>
  <si>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</si>
  <si>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</si>
  <si>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</si>
  <si>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</si>
  <si>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</si>
  <si>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</si>
  <si>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</si>
  <si>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</si>
  <si>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</si>
  <si>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</si>
  <si>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</si>
  <si>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</si>
  <si>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</si>
  <si>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</si>
  <si>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</si>
  <si>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</si>
  <si>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</si>
  <si>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</si>
  <si>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</si>
  <si>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</si>
  <si>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</si>
  <si>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</si>
  <si>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</si>
  <si>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</si>
  <si>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</si>
  <si>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</si>
  <si>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</si>
  <si>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</si>
  <si>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</si>
  <si>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</si>
  <si>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</si>
  <si>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</si>
  <si>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</si>
  <si>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</si>
  <si>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</si>
  <si>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</si>
  <si>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</si>
  <si>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</si>
  <si>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</si>
  <si>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</si>
  <si>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</si>
  <si>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</si>
  <si>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</si>
  <si>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</si>
  <si>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</si>
  <si>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</si>
  <si>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</si>
  <si>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</si>
  <si>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</si>
  <si>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</si>
  <si>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</si>
  <si>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</si>
  <si>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</si>
  <si>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</si>
  <si>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</si>
  <si>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</si>
  <si>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</si>
  <si>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</si>
  <si>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</si>
  <si>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</si>
  <si>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</si>
  <si>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</si>
  <si>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</si>
  <si>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</si>
  <si>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</si>
  <si>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</si>
  <si>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</si>
  <si>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</si>
  <si>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</si>
  <si>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</si>
  <si>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</si>
  <si>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</si>
  <si>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</si>
  <si>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</si>
  <si>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</si>
  <si>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</si>
  <si>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</si>
  <si>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</si>
  <si>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</si>
  <si>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</si>
  <si>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</si>
  <si>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</si>
  <si>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</si>
  <si>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</si>
  <si>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</si>
  <si>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</si>
  <si>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</si>
  <si>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</si>
  <si>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</si>
  <si>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</si>
  <si>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</si>
  <si>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</si>
  <si>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</si>
  <si>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</si>
  <si>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</si>
  <si>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</si>
  <si>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</si>
  <si>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</si>
  <si>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</si>
  <si>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</si>
  <si>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</si>
  <si>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</si>
  <si>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</si>
  <si>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</si>
  <si>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</si>
  <si>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</si>
  <si>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</si>
  <si>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</si>
  <si>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</si>
  <si>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</si>
  <si>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</si>
  <si>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</si>
  <si>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</si>
  <si>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</si>
  <si>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</si>
  <si>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</si>
  <si>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</si>
  <si>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</si>
  <si>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</si>
  <si>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</si>
  <si>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</si>
  <si>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</si>
  <si>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</si>
  <si>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</si>
  <si>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</si>
  <si>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</si>
  <si>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</si>
  <si>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</si>
  <si>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</si>
  <si>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</si>
  <si>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</si>
  <si>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</si>
  <si>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</si>
  <si>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</si>
  <si>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</si>
  <si>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</si>
  <si>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</si>
  <si>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</si>
  <si>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</si>
  <si>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</si>
  <si>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</si>
  <si>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</si>
  <si>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</si>
  <si>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</si>
  <si>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</si>
  <si>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</si>
  <si>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</si>
  <si>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</si>
  <si>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</si>
  <si>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</si>
  <si>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</si>
  <si>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</si>
  <si>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</si>
  <si>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</si>
  <si>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</si>
  <si>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</si>
  <si>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</si>
  <si>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</si>
  <si>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</si>
  <si>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</si>
  <si>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</si>
  <si>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</si>
  <si>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</si>
  <si>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</si>
  <si>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</si>
  <si>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</si>
  <si>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</si>
  <si>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</si>
  <si>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</si>
  <si>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</si>
  <si>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</si>
  <si>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</si>
  <si>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</si>
  <si>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</si>
  <si>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</si>
  <si>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</si>
  <si>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</si>
  <si>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</si>
  <si>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</si>
  <si>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</si>
  <si>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</si>
  <si>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</si>
  <si>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</si>
  <si>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</si>
  <si>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</si>
  <si>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</si>
  <si>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</si>
  <si>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</si>
  <si>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</si>
  <si>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</si>
  <si>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</si>
  <si>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</si>
  <si>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</si>
  <si>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</si>
  <si>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</si>
  <si>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</si>
  <si>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</si>
  <si>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</si>
  <si>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</si>
  <si>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</si>
  <si>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</si>
  <si>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</si>
  <si>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</si>
  <si>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</si>
  <si>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</si>
  <si>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</si>
  <si>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</si>
  <si>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</si>
  <si>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</si>
  <si>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</si>
  <si>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</si>
  <si>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</si>
  <si>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</si>
  <si>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</si>
  <si>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</si>
  <si>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</si>
  <si>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</si>
  <si>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</si>
  <si>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</si>
  <si>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</si>
  <si>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</si>
  <si>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</si>
  <si>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</si>
  <si>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</si>
  <si>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</si>
  <si>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</si>
  <si>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</si>
  <si>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</si>
  <si>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</si>
  <si>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</si>
  <si>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</si>
  <si>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</si>
  <si>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</si>
  <si>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</si>
  <si>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</si>
  <si>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</si>
  <si>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</si>
  <si>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</si>
  <si>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</si>
  <si>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</si>
  <si>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</si>
  <si>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</si>
  <si>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</si>
  <si>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</si>
  <si>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</si>
  <si>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</si>
  <si>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</si>
  <si>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</si>
  <si>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</si>
  <si>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</si>
  <si>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</si>
  <si>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</si>
  <si>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</si>
  <si>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</si>
  <si>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</si>
  <si>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</si>
  <si>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</si>
  <si>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</si>
  <si>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</si>
  <si>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</si>
  <si>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</si>
  <si>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</si>
  <si>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</si>
  <si>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</si>
  <si>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</si>
  <si>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</si>
  <si>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</si>
  <si>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</si>
  <si>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</si>
  <si>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</si>
  <si>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</si>
  <si>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</si>
  <si>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</si>
  <si>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</si>
  <si>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</si>
  <si>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</si>
  <si>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</si>
  <si>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</si>
  <si>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</si>
  <si>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</si>
  <si>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</si>
  <si>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</si>
  <si>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</si>
  <si>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</si>
  <si>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</si>
  <si>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</si>
  <si>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</si>
  <si>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</si>
  <si>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</si>
  <si>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</si>
  <si>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</si>
  <si>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</si>
  <si>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</si>
  <si>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</si>
  <si>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</si>
  <si>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</si>
  <si>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</si>
  <si>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</si>
  <si>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</si>
  <si>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</si>
  <si>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</si>
  <si>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</si>
  <si>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</si>
  <si>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</si>
  <si>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</si>
  <si>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</si>
  <si>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</si>
  <si>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</si>
  <si>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</si>
  <si>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</si>
  <si>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</si>
  <si>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</si>
  <si>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</si>
  <si>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</si>
  <si>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</si>
  <si>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</si>
  <si>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</si>
  <si>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</si>
  <si>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</si>
  <si>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</si>
  <si>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</si>
  <si>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</si>
  <si>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</si>
  <si>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</si>
  <si>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</si>
  <si>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</si>
  <si>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</si>
  <si>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</si>
  <si>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</si>
  <si>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</si>
  <si>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</si>
  <si>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</si>
  <si>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</si>
  <si>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</si>
  <si>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</si>
  <si>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</si>
  <si>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</si>
  <si>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</si>
  <si>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</si>
  <si>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</si>
  <si>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</si>
  <si>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</si>
  <si>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</si>
  <si>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</si>
  <si>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</si>
  <si>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</si>
  <si>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Winnebago</t>
  </si>
  <si>
    <t>Boone-Winnebago Regional Alternative School</t>
  </si>
  <si>
    <t>Loves Park</t>
  </si>
  <si>
    <t>X</t>
  </si>
  <si>
    <t>lfanello@kidsroe.org</t>
  </si>
  <si>
    <t>815/636-3060</t>
  </si>
  <si>
    <t>815/636-3069</t>
  </si>
  <si>
    <t xml:space="preserve">Jenny L. Blocker </t>
  </si>
  <si>
    <t>jblocker@benninggroup.com</t>
  </si>
  <si>
    <t>815-636-3060</t>
  </si>
  <si>
    <t>Regional Office of Education (group health insurance)</t>
  </si>
  <si>
    <t xml:space="preserve">Regional Office of Education </t>
  </si>
  <si>
    <t xml:space="preserve">See List Below </t>
  </si>
  <si>
    <t>Hononegah, South Beloit, Oregon, Belvidere, Byron. Winnebago, Harlem, Rockford Public Schools, Meridian</t>
  </si>
  <si>
    <t xml:space="preserve">Directors Salaries </t>
  </si>
  <si>
    <t xml:space="preserve">Directors Employee Benefits </t>
  </si>
  <si>
    <t xml:space="preserve">Directors Purchased Services </t>
  </si>
  <si>
    <t xml:space="preserve">Interventionist Salaries </t>
  </si>
  <si>
    <t xml:space="preserve">Interventionist Employee Benefits </t>
  </si>
  <si>
    <t xml:space="preserve">Interventionist Purchased Services </t>
  </si>
  <si>
    <t>300 Heart Blvd</t>
  </si>
  <si>
    <t>Dr. Lori A. Fanello - Regional Superintendent</t>
  </si>
  <si>
    <t>Regional Office of Education (bookkeeping, payroll,etc)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</si>
</sst>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80" fontId="0" fillId="0" borderId="0" xfId="1" applyNumberFormat="1" applyFont="1"/>
    <xf numFmtId="180" fontId="0" fillId="0" borderId="81" xfId="1" applyNumberFormat="1" applyFont="1" applyBorder="1"/>
    <xf numFmtId="181" fontId="0" fillId="0" borderId="165" xfId="20" applyNumberFormat="1" applyFont="1" applyBorder="1"/>
    <xf numFmtId="180" fontId="0" fillId="0" borderId="0" xfId="1" applyNumberFormat="1" applyFont="1" applyFill="1" applyBorder="1"/>
    <xf numFmtId="180" fontId="0" fillId="0" borderId="81" xfId="1" applyNumberFormat="1" applyFont="1" applyFill="1" applyBorder="1"/>
    <xf numFmtId="181" fontId="0" fillId="0" borderId="166" xfId="20" applyNumberFormat="1" applyFont="1" applyBorder="1"/>
    <xf numFmtId="0" fontId="0" fillId="0" borderId="0" xfId="0" applyAlignment="1">
      <alignment horizontal="center"/>
    </xf>
    <xf numFmtId="0" fontId="10" fillId="0" borderId="0" xfId="0" applyFont="1" applyAlignment="1">
      <alignment horizontal="center"/>
    </xf>
    <xf numFmtId="166" fontId="10" fillId="0" borderId="0" xfId="0" applyNumberFormat="1" applyFont="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4" t="s">
        <v>466</v>
      </c>
      <c r="J1" s="2155"/>
      <c r="K1" s="2155"/>
      <c r="L1" s="2155"/>
      <c r="M1" s="2155"/>
      <c r="N1" s="2155"/>
      <c r="O1" s="2155"/>
      <c r="P1" s="2155"/>
      <c r="Q1" s="2155"/>
      <c r="R1" s="2155"/>
      <c r="S1" s="2155"/>
    </row>
    <row r="2" spans="1:28" ht="12" customHeight="1" x14ac:dyDescent="0.2">
      <c r="A2" s="201" t="s">
        <v>1869</v>
      </c>
      <c r="D2" s="202"/>
      <c r="I2" s="2156" t="s">
        <v>1133</v>
      </c>
      <c r="J2" s="2155"/>
      <c r="K2" s="2155"/>
      <c r="L2" s="2155"/>
      <c r="M2" s="2155"/>
      <c r="N2" s="2155"/>
      <c r="O2" s="2155"/>
      <c r="P2" s="2155"/>
      <c r="Q2" s="2155"/>
      <c r="R2" s="2155"/>
      <c r="S2" s="2155"/>
    </row>
    <row r="3" spans="1:28" ht="12" customHeight="1" x14ac:dyDescent="0.2">
      <c r="A3" s="1816" t="s">
        <v>1952</v>
      </c>
      <c r="B3" s="1817"/>
      <c r="C3" s="1817"/>
      <c r="D3" s="1818"/>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1"/>
      <c r="C5" s="178" t="s">
        <v>1061</v>
      </c>
      <c r="D5" s="362"/>
      <c r="E5" s="362"/>
      <c r="H5" s="192"/>
      <c r="I5" s="2164" t="s">
        <v>769</v>
      </c>
      <c r="J5" s="2163"/>
      <c r="K5" s="2163"/>
      <c r="L5" s="2163"/>
      <c r="M5" s="2163"/>
      <c r="N5" s="2163"/>
      <c r="O5" s="2163"/>
      <c r="P5" s="2163"/>
      <c r="Q5" s="2163"/>
      <c r="R5" s="2163"/>
      <c r="S5" s="2163"/>
    </row>
    <row r="6" spans="1:28" ht="14.1" customHeight="1" x14ac:dyDescent="0.2">
      <c r="B6" s="441" t="s">
        <v>2114</v>
      </c>
      <c r="C6" s="178" t="s">
        <v>1062</v>
      </c>
      <c r="D6" s="362"/>
      <c r="E6" s="362"/>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3"/>
      <c r="K11" s="180"/>
      <c r="O11" s="1702" t="s">
        <v>2114</v>
      </c>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8">
        <v>4004000051</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2" t="s">
        <v>2111</v>
      </c>
      <c r="B15" s="2191"/>
      <c r="C15" s="2191"/>
      <c r="D15" s="2191"/>
      <c r="E15" s="2191"/>
      <c r="F15" s="2191"/>
      <c r="G15" s="2191"/>
      <c r="H15" s="2192"/>
      <c r="T15" s="2123" t="s">
        <v>2118</v>
      </c>
      <c r="U15" s="2144"/>
      <c r="V15" s="2144"/>
      <c r="W15" s="2144"/>
      <c r="X15" s="2144"/>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2112</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3" t="s">
        <v>610</v>
      </c>
      <c r="B18" s="345"/>
      <c r="C18" s="341"/>
      <c r="D18" s="345"/>
      <c r="E18" s="345"/>
      <c r="F18" s="345"/>
      <c r="G18" s="345"/>
      <c r="H18" s="276"/>
      <c r="I18" s="2173" t="s">
        <v>765</v>
      </c>
      <c r="J18" s="2132"/>
      <c r="K18" s="2132"/>
      <c r="L18" s="2132"/>
      <c r="M18" s="2132"/>
      <c r="N18" s="2132"/>
      <c r="O18" s="2132"/>
      <c r="P18" s="2132"/>
      <c r="Q18" s="2132"/>
      <c r="R18" s="2132"/>
      <c r="S18" s="2133"/>
      <c r="T18" s="363" t="s">
        <v>807</v>
      </c>
      <c r="U18" s="271"/>
      <c r="V18" s="341"/>
      <c r="W18" s="270"/>
      <c r="X18" s="363" t="s">
        <v>303</v>
      </c>
      <c r="Y18" s="350"/>
      <c r="Z18" s="1914" t="s">
        <v>766</v>
      </c>
      <c r="AA18" s="200"/>
    </row>
    <row r="19" spans="1:27" ht="13.5" customHeight="1" x14ac:dyDescent="0.2">
      <c r="A19" s="2142" t="s">
        <v>2131</v>
      </c>
      <c r="B19" s="2140"/>
      <c r="C19" s="2140"/>
      <c r="D19" s="2140"/>
      <c r="E19" s="2140"/>
      <c r="F19" s="2140"/>
      <c r="G19" s="2140"/>
      <c r="H19" s="2122"/>
      <c r="I19" s="183"/>
      <c r="J19" s="377"/>
      <c r="K19" s="194"/>
      <c r="L19" s="192"/>
      <c r="M19" s="651" t="s">
        <v>355</v>
      </c>
      <c r="P19" s="180"/>
      <c r="Q19" s="180"/>
      <c r="R19" s="180"/>
      <c r="S19" s="184"/>
      <c r="T19" s="2142" t="s">
        <v>2100</v>
      </c>
      <c r="U19" s="2121"/>
      <c r="V19" s="2121"/>
      <c r="W19" s="2122"/>
      <c r="X19" s="2139" t="s">
        <v>2101</v>
      </c>
      <c r="Y19" s="2201"/>
      <c r="Z19" s="2199">
        <v>61032</v>
      </c>
      <c r="AA19" s="220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20" t="s">
        <v>2113</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5" t="s">
        <v>1573</v>
      </c>
      <c r="Z22" s="199"/>
      <c r="AA22" s="200"/>
    </row>
    <row r="23" spans="1:27" ht="13.5" customHeight="1" x14ac:dyDescent="0.2">
      <c r="A23" s="2165"/>
      <c r="B23" s="2166"/>
      <c r="C23" s="2166"/>
      <c r="D23" s="2166"/>
      <c r="E23" s="2166"/>
      <c r="F23" s="2166"/>
      <c r="G23" s="2166"/>
      <c r="H23" s="2167"/>
      <c r="T23" s="2148" t="s">
        <v>2104</v>
      </c>
      <c r="U23" s="2208"/>
      <c r="V23" s="2208"/>
      <c r="W23" s="2208"/>
      <c r="X23" s="2210">
        <v>43434</v>
      </c>
      <c r="Y23" s="2211"/>
      <c r="Z23" s="2211"/>
      <c r="AA23" s="221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20">
        <v>61111</v>
      </c>
      <c r="B25" s="2121"/>
      <c r="C25" s="2121"/>
      <c r="D25" s="2121"/>
      <c r="E25" s="2121"/>
      <c r="F25" s="2121"/>
      <c r="G25" s="2121"/>
      <c r="H25" s="2122"/>
      <c r="I25" s="652"/>
      <c r="J25" s="203"/>
      <c r="K25" s="203"/>
      <c r="L25" s="203"/>
      <c r="M25" s="203"/>
      <c r="N25" s="203"/>
      <c r="O25" s="203"/>
      <c r="P25" s="203"/>
      <c r="Q25" s="203"/>
      <c r="R25" s="203"/>
      <c r="S25" s="204"/>
      <c r="T25" s="2205" t="s">
        <v>2119</v>
      </c>
      <c r="U25" s="2206"/>
      <c r="V25" s="2206"/>
      <c r="W25" s="2206"/>
      <c r="X25" s="2206"/>
      <c r="Y25" s="2206"/>
      <c r="Z25" s="2206"/>
      <c r="AA25" s="220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1" t="s">
        <v>1896</v>
      </c>
      <c r="J27" s="2132"/>
      <c r="K27" s="2132"/>
      <c r="L27" s="2132"/>
      <c r="M27" s="2132"/>
      <c r="N27" s="2132"/>
      <c r="O27" s="2132"/>
      <c r="P27" s="2132"/>
      <c r="Q27" s="2132"/>
      <c r="R27" s="2132"/>
      <c r="S27" s="213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2114</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2114</v>
      </c>
      <c r="C30" s="665" t="s">
        <v>1360</v>
      </c>
      <c r="D30" s="181"/>
      <c r="E30" s="181"/>
      <c r="F30" s="1269"/>
      <c r="G30" s="653"/>
      <c r="H30" s="653"/>
      <c r="I30" s="274"/>
      <c r="J30" s="390"/>
      <c r="K30" s="181" t="s">
        <v>656</v>
      </c>
      <c r="L30" s="1702" t="s">
        <v>2114</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2114</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21"/>
      <c r="R35" s="212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8" t="s">
        <v>2132</v>
      </c>
      <c r="B38" s="2149"/>
      <c r="C38" s="2149"/>
      <c r="D38" s="2149"/>
      <c r="E38" s="2149"/>
      <c r="F38" s="2121"/>
      <c r="G38" s="2121"/>
      <c r="H38" s="2122"/>
      <c r="I38" s="2143"/>
      <c r="J38" s="2144"/>
      <c r="K38" s="2144"/>
      <c r="L38" s="2144"/>
      <c r="M38" s="2144"/>
      <c r="N38" s="2144"/>
      <c r="O38" s="2144"/>
      <c r="P38" s="2124"/>
      <c r="Q38" s="2124"/>
      <c r="R38" s="2124"/>
      <c r="S38" s="2125"/>
      <c r="T38" s="2123" t="s">
        <v>2132</v>
      </c>
      <c r="U38" s="2144"/>
      <c r="V38" s="2144"/>
      <c r="W38" s="2144"/>
      <c r="X38" s="2124"/>
      <c r="Y38" s="2124"/>
      <c r="Z38" s="2124"/>
      <c r="AA38" s="2125"/>
    </row>
    <row r="39" spans="1:27" ht="12" customHeight="1" x14ac:dyDescent="0.2">
      <c r="A39" s="2126" t="s">
        <v>611</v>
      </c>
      <c r="B39" s="2127"/>
      <c r="C39" s="341"/>
      <c r="D39" s="338"/>
      <c r="E39" s="338"/>
      <c r="F39" s="348"/>
      <c r="G39" s="338"/>
      <c r="H39" s="276"/>
      <c r="I39" s="2126" t="s">
        <v>611</v>
      </c>
      <c r="J39" s="2127"/>
      <c r="K39" s="2127"/>
      <c r="L39" s="2127"/>
      <c r="M39" s="2127"/>
      <c r="N39" s="335"/>
      <c r="O39" s="341"/>
      <c r="P39" s="341"/>
      <c r="Q39" s="347"/>
      <c r="R39" s="341"/>
      <c r="S39" s="276"/>
      <c r="T39" s="341" t="s">
        <v>611</v>
      </c>
      <c r="U39" s="271"/>
      <c r="V39" s="341"/>
      <c r="W39" s="270"/>
      <c r="X39" s="347"/>
      <c r="Y39" s="199"/>
      <c r="Z39" s="199"/>
      <c r="AA39" s="200"/>
    </row>
    <row r="40" spans="1:27" ht="13.5" customHeight="1" x14ac:dyDescent="0.2">
      <c r="A40" s="2134" t="s">
        <v>2115</v>
      </c>
      <c r="B40" s="2135"/>
      <c r="C40" s="2136"/>
      <c r="D40" s="2136"/>
      <c r="E40" s="2136"/>
      <c r="F40" s="2137"/>
      <c r="G40" s="2137"/>
      <c r="H40" s="2138"/>
      <c r="I40" s="2151"/>
      <c r="J40" s="2152"/>
      <c r="K40" s="2152"/>
      <c r="L40" s="2152"/>
      <c r="M40" s="2152"/>
      <c r="N40" s="2152"/>
      <c r="O40" s="2152"/>
      <c r="P40" s="2152"/>
      <c r="Q40" s="2152"/>
      <c r="R40" s="2152"/>
      <c r="S40" s="2153"/>
      <c r="T40" s="2151" t="s">
        <v>2115</v>
      </c>
      <c r="U40" s="2209"/>
      <c r="V40" s="2152"/>
      <c r="W40" s="2152"/>
      <c r="X40" s="2152"/>
      <c r="Y40" s="2152"/>
      <c r="Z40" s="2152"/>
      <c r="AA40" s="21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2116</v>
      </c>
      <c r="B42" s="2121"/>
      <c r="C42" s="2122"/>
      <c r="D42" s="2139" t="s">
        <v>2117</v>
      </c>
      <c r="E42" s="2121"/>
      <c r="F42" s="2121"/>
      <c r="G42" s="2121"/>
      <c r="H42" s="2122"/>
      <c r="I42" s="2123"/>
      <c r="J42" s="2124"/>
      <c r="K42" s="2124"/>
      <c r="L42" s="2124"/>
      <c r="M42" s="2124"/>
      <c r="N42" s="2124"/>
      <c r="O42" s="2125"/>
      <c r="P42" s="2150"/>
      <c r="Q42" s="2124"/>
      <c r="R42" s="2124"/>
      <c r="S42" s="2125"/>
      <c r="T42" s="2123" t="s">
        <v>2120</v>
      </c>
      <c r="U42" s="2124"/>
      <c r="V42" s="2124"/>
      <c r="W42" s="2125"/>
      <c r="X42" s="2150" t="s">
        <v>2117</v>
      </c>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3"/>
      <c r="D3" s="709"/>
      <c r="E3" s="401"/>
    </row>
    <row r="4" spans="1:9" x14ac:dyDescent="0.2">
      <c r="A4" s="7"/>
      <c r="B4" s="395"/>
      <c r="C4" s="2231" t="s">
        <v>486</v>
      </c>
      <c r="D4" s="2232"/>
      <c r="E4" s="2232"/>
      <c r="F4" s="2232"/>
      <c r="G4" s="2232"/>
      <c r="H4" s="223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6" t="s">
        <v>1966</v>
      </c>
      <c r="B35" s="2227"/>
      <c r="C35" s="2227"/>
      <c r="D35" s="2227"/>
      <c r="E35" s="2228"/>
      <c r="F35" s="2228"/>
      <c r="G35" s="2228"/>
      <c r="H35" s="2228"/>
      <c r="I35" s="222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6" t="s">
        <v>353</v>
      </c>
      <c r="B47" s="2229"/>
      <c r="C47" s="2229"/>
      <c r="D47" s="2229"/>
      <c r="E47" s="2230"/>
      <c r="F47" s="2230"/>
      <c r="G47" s="2230"/>
      <c r="H47" s="2230"/>
      <c r="I47" s="223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3"/>
      <c r="C57" s="2234"/>
      <c r="D57" s="2234"/>
      <c r="E57" s="2234"/>
      <c r="F57" s="2234"/>
      <c r="G57" s="2234"/>
      <c r="H57" s="2235"/>
      <c r="I57" s="3"/>
    </row>
    <row r="58" spans="1:9" s="32" customFormat="1" x14ac:dyDescent="0.2">
      <c r="A58" s="1734"/>
      <c r="B58" s="2236"/>
      <c r="C58" s="2237"/>
      <c r="D58" s="2237"/>
      <c r="E58" s="2237"/>
      <c r="F58" s="2237"/>
      <c r="G58" s="2237"/>
      <c r="H58" s="2238"/>
      <c r="I58" s="3"/>
    </row>
    <row r="59" spans="1:9" s="32" customFormat="1" x14ac:dyDescent="0.2">
      <c r="A59" s="1734"/>
      <c r="B59" s="2236"/>
      <c r="C59" s="2237"/>
      <c r="D59" s="2237"/>
      <c r="E59" s="2237"/>
      <c r="F59" s="2237"/>
      <c r="G59" s="2237"/>
      <c r="H59" s="2238"/>
      <c r="I59" s="3"/>
    </row>
    <row r="60" spans="1:9" s="32" customFormat="1" x14ac:dyDescent="0.2">
      <c r="A60" s="1734"/>
      <c r="B60" s="2236"/>
      <c r="C60" s="2237"/>
      <c r="D60" s="2237"/>
      <c r="E60" s="2237"/>
      <c r="F60" s="2237"/>
      <c r="G60" s="2237"/>
      <c r="H60" s="2238"/>
      <c r="I60" s="3"/>
    </row>
    <row r="61" spans="1:9" s="32" customFormat="1" x14ac:dyDescent="0.2">
      <c r="A61" s="1734"/>
      <c r="B61" s="2236"/>
      <c r="C61" s="2237"/>
      <c r="D61" s="2237"/>
      <c r="E61" s="2237"/>
      <c r="F61" s="2237"/>
      <c r="G61" s="2237"/>
      <c r="H61" s="2238"/>
      <c r="I61" s="3"/>
    </row>
    <row r="62" spans="1:9" s="32" customFormat="1" x14ac:dyDescent="0.2">
      <c r="A62" s="1734"/>
      <c r="B62" s="2236"/>
      <c r="C62" s="2237"/>
      <c r="D62" s="2237"/>
      <c r="E62" s="2237"/>
      <c r="F62" s="2237"/>
      <c r="G62" s="2237"/>
      <c r="H62" s="2238"/>
      <c r="I62" s="3"/>
    </row>
    <row r="63" spans="1:9" s="32" customFormat="1" x14ac:dyDescent="0.2">
      <c r="A63" s="1734"/>
      <c r="B63" s="2236"/>
      <c r="C63" s="2237"/>
      <c r="D63" s="2237"/>
      <c r="E63" s="2237"/>
      <c r="F63" s="2237"/>
      <c r="G63" s="2237"/>
      <c r="H63" s="2238"/>
      <c r="I63" s="3"/>
    </row>
    <row r="64" spans="1:9" s="32" customFormat="1" x14ac:dyDescent="0.2">
      <c r="A64" s="1734"/>
      <c r="B64" s="2236"/>
      <c r="C64" s="2237"/>
      <c r="D64" s="2237"/>
      <c r="E64" s="2237"/>
      <c r="F64" s="2237"/>
      <c r="G64" s="2237"/>
      <c r="H64" s="2238"/>
      <c r="I64" s="3"/>
    </row>
    <row r="65" spans="1:9" s="32" customFormat="1" x14ac:dyDescent="0.2">
      <c r="A65" s="1734"/>
      <c r="B65" s="2236"/>
      <c r="C65" s="2237"/>
      <c r="D65" s="2237"/>
      <c r="E65" s="2237"/>
      <c r="F65" s="2237"/>
      <c r="G65" s="2237"/>
      <c r="H65" s="2238"/>
      <c r="I65" s="3"/>
    </row>
    <row r="66" spans="1:9" s="32" customFormat="1" x14ac:dyDescent="0.2">
      <c r="A66" s="1734"/>
      <c r="B66" s="2236"/>
      <c r="C66" s="2237"/>
      <c r="D66" s="2237"/>
      <c r="E66" s="2237"/>
      <c r="F66" s="2237"/>
      <c r="G66" s="2237"/>
      <c r="H66" s="2238"/>
      <c r="I66" s="3"/>
    </row>
    <row r="67" spans="1:9" s="32" customFormat="1" ht="9" customHeight="1" x14ac:dyDescent="0.2">
      <c r="A67" s="1735"/>
      <c r="B67" s="2239"/>
      <c r="C67" s="2240"/>
      <c r="D67" s="2240"/>
      <c r="E67" s="2240"/>
      <c r="F67" s="2240"/>
      <c r="G67" s="2240"/>
      <c r="H67" s="224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6" t="s">
        <v>1579</v>
      </c>
      <c r="B70" s="2229"/>
      <c r="C70" s="2229"/>
      <c r="D70" s="2229"/>
      <c r="E70" s="2230"/>
      <c r="F70" s="2230"/>
      <c r="G70" s="2230"/>
      <c r="H70" s="2230"/>
      <c r="I70" s="223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5" t="s">
        <v>1575</v>
      </c>
      <c r="B83" s="2245"/>
      <c r="C83" s="2245"/>
      <c r="D83" s="224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2"/>
      <c r="C102" s="2243"/>
      <c r="D102" s="2243"/>
      <c r="E102" s="2243"/>
      <c r="F102" s="2243"/>
      <c r="G102" s="2243"/>
      <c r="H102" s="2244"/>
      <c r="I102" s="1483"/>
    </row>
    <row r="103" spans="1:9" s="32" customFormat="1" ht="11.25" customHeight="1" x14ac:dyDescent="0.2">
      <c r="A103" s="1522"/>
      <c r="B103" s="2221"/>
      <c r="C103" s="2222"/>
      <c r="D103" s="2222"/>
      <c r="E103" s="2222"/>
      <c r="F103" s="2222"/>
      <c r="G103" s="2222"/>
      <c r="H103" s="2223"/>
      <c r="I103" s="1483"/>
    </row>
    <row r="104" spans="1:9" s="32" customFormat="1" ht="11.25" customHeight="1" x14ac:dyDescent="0.2">
      <c r="A104" s="1522"/>
      <c r="B104" s="2221"/>
      <c r="C104" s="2222"/>
      <c r="D104" s="2222"/>
      <c r="E104" s="2222"/>
      <c r="F104" s="2222"/>
      <c r="G104" s="2222"/>
      <c r="H104" s="2223"/>
      <c r="I104" s="1483"/>
    </row>
    <row r="105" spans="1:9" s="32" customFormat="1" x14ac:dyDescent="0.2">
      <c r="A105" s="1522"/>
      <c r="B105" s="2221"/>
      <c r="C105" s="2222"/>
      <c r="D105" s="2222"/>
      <c r="E105" s="2222"/>
      <c r="F105" s="2222"/>
      <c r="G105" s="2222"/>
      <c r="H105" s="2223"/>
      <c r="I105" s="1483"/>
    </row>
    <row r="106" spans="1:9" s="32" customFormat="1" ht="11.25" customHeight="1" x14ac:dyDescent="0.2">
      <c r="A106" s="1522"/>
      <c r="B106" s="2221"/>
      <c r="C106" s="2222"/>
      <c r="D106" s="2222"/>
      <c r="E106" s="2222"/>
      <c r="F106" s="2222"/>
      <c r="G106" s="2222"/>
      <c r="H106" s="2223"/>
      <c r="I106" s="1483"/>
    </row>
    <row r="107" spans="1:9" s="32" customFormat="1" ht="11.25" customHeight="1" x14ac:dyDescent="0.2">
      <c r="A107" s="1522"/>
      <c r="B107" s="2221"/>
      <c r="C107" s="2222"/>
      <c r="D107" s="2222"/>
      <c r="E107" s="2222"/>
      <c r="F107" s="2222"/>
      <c r="G107" s="2222"/>
      <c r="H107" s="2223"/>
      <c r="I107" s="1483"/>
    </row>
    <row r="108" spans="1:9" s="32" customFormat="1" ht="11.25" customHeight="1" x14ac:dyDescent="0.2">
      <c r="A108" s="1522"/>
      <c r="B108" s="2221"/>
      <c r="C108" s="2222"/>
      <c r="D108" s="2222"/>
      <c r="E108" s="2222"/>
      <c r="F108" s="2222"/>
      <c r="G108" s="2222"/>
      <c r="H108" s="2223"/>
      <c r="I108" s="1483"/>
    </row>
    <row r="109" spans="1:9" s="32" customFormat="1" ht="11.25" customHeight="1" x14ac:dyDescent="0.2">
      <c r="A109" s="1522"/>
      <c r="B109" s="2221"/>
      <c r="C109" s="2222"/>
      <c r="D109" s="2222"/>
      <c r="E109" s="2222"/>
      <c r="F109" s="2222"/>
      <c r="G109" s="2222"/>
      <c r="H109" s="2223"/>
      <c r="I109" s="1517"/>
    </row>
    <row r="110" spans="1:9" s="32" customFormat="1" ht="11.25" customHeight="1" x14ac:dyDescent="0.2">
      <c r="A110" s="1522"/>
      <c r="B110" s="2221"/>
      <c r="C110" s="2222"/>
      <c r="D110" s="2222"/>
      <c r="E110" s="2222"/>
      <c r="F110" s="2222"/>
      <c r="G110" s="2222"/>
      <c r="H110" s="2223"/>
      <c r="I110" s="1483"/>
    </row>
    <row r="111" spans="1:9" s="32" customFormat="1" ht="11.25" customHeight="1" x14ac:dyDescent="0.2">
      <c r="A111" s="1522"/>
      <c r="B111" s="2221"/>
      <c r="C111" s="2222"/>
      <c r="D111" s="2222"/>
      <c r="E111" s="2222"/>
      <c r="F111" s="2222"/>
      <c r="G111" s="2222"/>
      <c r="H111" s="2223"/>
      <c r="I111" s="1483"/>
    </row>
    <row r="112" spans="1:9" s="32" customFormat="1" ht="11.25" customHeight="1" x14ac:dyDescent="0.2">
      <c r="A112" s="1522"/>
      <c r="B112" s="2214"/>
      <c r="C112" s="2215"/>
      <c r="D112" s="2215"/>
      <c r="E112" s="2215"/>
      <c r="F112" s="2215"/>
      <c r="G112" s="2215"/>
      <c r="H112" s="221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7" t="s">
        <v>2098</v>
      </c>
      <c r="D114" s="221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8" t="s">
        <v>1588</v>
      </c>
      <c r="D117" s="2219"/>
      <c r="E117" s="2220"/>
      <c r="F117" s="2220"/>
      <c r="G117" s="2220"/>
      <c r="H117" s="222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975327</v>
      </c>
      <c r="E16" s="99"/>
      <c r="F16" s="81">
        <f>SUM('Acct Summary 7-8'!C17,'Acct Summary 7-8'!D17,'Acct Summary 7-8'!F17)</f>
        <v>879470</v>
      </c>
      <c r="G16" s="99"/>
      <c r="H16" s="81">
        <f>SUM(D16-F16)</f>
        <v>95857</v>
      </c>
      <c r="I16" s="92"/>
      <c r="J16" s="81">
        <f>SUM('Acct Summary 7-8'!C81,'Acct Summary 7-8'!D81,'Acct Summary 7-8'!F81,'Acct Summary 7-8'!I81)</f>
        <v>772555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1959</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Boone-Winnebago Regional Alternative School</v>
      </c>
      <c r="E7" s="135"/>
      <c r="G7" s="136"/>
      <c r="H7" s="137"/>
      <c r="I7" s="137"/>
      <c r="J7" s="137"/>
      <c r="K7" s="137"/>
      <c r="L7"/>
      <c r="M7"/>
      <c r="N7"/>
      <c r="O7"/>
      <c r="P7"/>
    </row>
    <row r="8" spans="1:18" ht="12.75" x14ac:dyDescent="0.2">
      <c r="A8"/>
      <c r="B8"/>
      <c r="C8" s="133" t="s">
        <v>1316</v>
      </c>
      <c r="D8" s="138">
        <f>COVER!A13</f>
        <v>4004000051</v>
      </c>
      <c r="E8" s="139"/>
      <c r="G8"/>
      <c r="H8"/>
      <c r="I8"/>
      <c r="J8"/>
      <c r="K8"/>
      <c r="L8"/>
      <c r="M8"/>
      <c r="N8"/>
      <c r="O8"/>
      <c r="P8"/>
    </row>
    <row r="9" spans="1:18" ht="12.75" x14ac:dyDescent="0.2">
      <c r="A9"/>
      <c r="B9"/>
      <c r="C9" s="133" t="s">
        <v>809</v>
      </c>
      <c r="D9" s="333"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772555</v>
      </c>
      <c r="I12" s="1151"/>
      <c r="J12" s="1151"/>
      <c r="K12" s="1152">
        <f>TRUNC((H12/H13*100000),5)/100000</f>
        <v>0.79209844490000003</v>
      </c>
      <c r="L12" s="1153"/>
      <c r="M12" s="101" t="s">
        <v>1339</v>
      </c>
      <c r="N12" s="101"/>
      <c r="O12" s="1154">
        <v>0.35</v>
      </c>
      <c r="P12" s="153"/>
      <c r="Q12" s="153"/>
    </row>
    <row r="13" spans="1:18" s="155" customFormat="1" ht="11.25" x14ac:dyDescent="0.2">
      <c r="A13" s="153"/>
      <c r="B13" s="1148"/>
      <c r="C13" s="2264" t="s">
        <v>1580</v>
      </c>
      <c r="D13" s="2265"/>
      <c r="E13" s="153"/>
      <c r="F13" s="326" t="s">
        <v>910</v>
      </c>
      <c r="G13" s="1149"/>
      <c r="H13" s="1150">
        <f>SUM('Acct Summary 7-8'!C8+'Acct Summary 7-8'!D8+'Acct Summary 7-8'!F8+'Acct Summary 7-8'!I8)+H14</f>
        <v>975327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879470</v>
      </c>
      <c r="I17" s="1151"/>
      <c r="J17" s="1157"/>
      <c r="K17" s="1152">
        <f>TRUNC((H17/H18*100000),5)/100000</f>
        <v>0.90171809039999995</v>
      </c>
      <c r="L17" s="1153"/>
      <c r="M17" s="1114" t="s">
        <v>1367</v>
      </c>
      <c r="O17" s="1158" t="str">
        <f>IF(AND(O16="2", J20 &gt; 2),"1",IF(AND(O16 = "1", J20 &gt; 2),"2",IF(AND(O16="1", J20 &gt;1),"1","0")))</f>
        <v>0</v>
      </c>
      <c r="P17" s="153"/>
    </row>
    <row r="18" spans="1:18" s="155" customFormat="1" ht="11.25" x14ac:dyDescent="0.2">
      <c r="A18" s="153"/>
      <c r="B18" s="1148"/>
      <c r="C18" s="2264" t="s">
        <v>1572</v>
      </c>
      <c r="D18" s="2265"/>
      <c r="E18" s="153"/>
      <c r="F18" s="1136" t="s">
        <v>911</v>
      </c>
      <c r="G18" s="1149"/>
      <c r="H18" s="1150">
        <f>SUM('Acct Summary 7-8'!C8+'Acct Summary 7-8'!D8+'Acct Summary 7-8'!F8+'Acct Summary 7-8'!I8)+H19</f>
        <v>975327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61" t="s">
        <v>1707</v>
      </c>
      <c r="D24" s="2261"/>
      <c r="E24" s="153"/>
      <c r="F24" s="153" t="s">
        <v>513</v>
      </c>
      <c r="G24" s="1149"/>
      <c r="H24" s="1150">
        <f>SUM('Assets-Liab 5-6'!C4+'Assets-Liab 5-6'!D4+'Assets-Liab 5-6'!F4+'Assets-Liab 5-6'!I4+'Assets-Liab 5-6'!C5+'Assets-Liab 5-6'!D5+'Assets-Liab 5-6'!F5+'Assets-Liab 5-6'!I5)</f>
        <v>763147</v>
      </c>
      <c r="I24" s="676"/>
      <c r="J24" s="676"/>
      <c r="K24" s="1161">
        <f>TRUNC(((H24/H25*100000)/100000),2)</f>
        <v>312.38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2442.9722200000001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activeCell="A17" sqref="A17:H17"/>
      <selection pane="bottomLeft" activeCell="A17" sqref="A17:H1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763147</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9408</v>
      </c>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772555</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c r="N16" s="711"/>
    </row>
    <row r="17" spans="1:14" s="696" customFormat="1" ht="12.75" customHeight="1" x14ac:dyDescent="0.2">
      <c r="A17" s="710" t="s">
        <v>1692</v>
      </c>
      <c r="B17" s="538">
        <v>230</v>
      </c>
      <c r="C17" s="503"/>
      <c r="D17" s="503"/>
      <c r="E17" s="503"/>
      <c r="F17" s="503"/>
      <c r="G17" s="503"/>
      <c r="H17" s="503"/>
      <c r="I17" s="503"/>
      <c r="J17" s="503"/>
      <c r="K17" s="503"/>
      <c r="L17" s="503"/>
      <c r="M17" s="432"/>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23722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23722</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772555</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23722</v>
      </c>
      <c r="N40" s="686"/>
    </row>
    <row r="41" spans="1:14" ht="13.5" customHeight="1" thickBot="1" x14ac:dyDescent="0.25">
      <c r="A41" s="460" t="s">
        <v>741</v>
      </c>
      <c r="B41" s="451"/>
      <c r="C41" s="481">
        <f>(SUM(C34,C37,C38,C39))</f>
        <v>772555</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23722</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7" sqref="A17:H17"/>
      <selection pane="bottomLeft" activeCell="A17" sqref="A17:H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1728</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973599</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975327</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159638</v>
      </c>
      <c r="D9" s="485"/>
      <c r="E9" s="414"/>
      <c r="F9" s="414"/>
      <c r="G9" s="692"/>
      <c r="H9" s="414"/>
      <c r="I9" s="490" t="s">
        <v>1365</v>
      </c>
      <c r="J9" s="431"/>
      <c r="K9" s="414"/>
      <c r="L9" s="38"/>
    </row>
    <row r="10" spans="1:13" s="47" customFormat="1" ht="13.5" thickBot="1" x14ac:dyDescent="0.25">
      <c r="A10" s="460" t="s">
        <v>1369</v>
      </c>
      <c r="B10" s="453"/>
      <c r="C10" s="481">
        <f>SUM(C8:C9)</f>
        <v>1134965</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425328</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454142</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879470</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159638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1039108</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95857</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1" t="s">
        <v>681</v>
      </c>
      <c r="B78" s="2272"/>
      <c r="C78" s="439">
        <f t="shared" ref="C78:K78" si="9">C20+C77</f>
        <v>95857</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1954</v>
      </c>
      <c r="B79" s="456"/>
      <c r="C79" s="431">
        <v>676698</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772555</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95857</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0.12407789736653053</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7" sqref="A17:H17"/>
      <selection pane="bottomLeft" activeCell="A17" sqref="A17:H1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1872</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1728</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1728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1728</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973599</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973599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c r="D125" s="488"/>
      <c r="E125" s="429"/>
      <c r="F125" s="408"/>
      <c r="G125" s="429"/>
      <c r="H125" s="429"/>
      <c r="I125" s="429"/>
      <c r="J125" s="429"/>
      <c r="K125" s="429"/>
    </row>
    <row r="126" spans="1:11" ht="12.75" customHeight="1" x14ac:dyDescent="0.2">
      <c r="A126" s="903" t="s">
        <v>1013</v>
      </c>
      <c r="B126" s="261">
        <v>3110</v>
      </c>
      <c r="C126" s="479"/>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5" t="s">
        <v>459</v>
      </c>
      <c r="B172" s="2276"/>
      <c r="C172" s="914">
        <f t="shared" ref="C172:K172" si="6">SUM(C131,C140,C144,C145:C149,C154,C155:C170,C171)</f>
        <v>0</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973599</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7" t="s">
        <v>1864</v>
      </c>
      <c r="B175" s="227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3" t="s">
        <v>901</v>
      </c>
      <c r="B178" s="228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1" t="s">
        <v>1865</v>
      </c>
      <c r="B179" s="228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3" t="s">
        <v>902</v>
      </c>
      <c r="B184" s="228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1" t="s">
        <v>1866</v>
      </c>
      <c r="B185" s="228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9" t="s">
        <v>1718</v>
      </c>
      <c r="B273" s="2280"/>
      <c r="C273" s="489">
        <f t="shared" ref="C273:H273" si="10">SUM(C191,C201,C211,C216,C224,C228,C229,C259:C272)</f>
        <v>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975327</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5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7" activePane="bottomLeft" state="frozen"/>
      <selection activeCell="A17" sqref="A17:H17"/>
      <selection pane="bottomLeft" activeCell="A17" sqref="A17:H1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9" t="s">
        <v>335</v>
      </c>
      <c r="B3" s="229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378360</v>
      </c>
      <c r="D5" s="408">
        <v>40967</v>
      </c>
      <c r="E5" s="408">
        <v>2222</v>
      </c>
      <c r="F5" s="408">
        <v>3779</v>
      </c>
      <c r="G5" s="408"/>
      <c r="H5" s="408"/>
      <c r="I5" s="432"/>
      <c r="J5" s="432"/>
      <c r="K5" s="410">
        <f>SUM(C5:J5)</f>
        <v>425328</v>
      </c>
      <c r="L5" s="408">
        <v>332077</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c r="D8" s="408"/>
      <c r="E8" s="408"/>
      <c r="F8" s="408"/>
      <c r="G8" s="408"/>
      <c r="H8" s="408"/>
      <c r="I8" s="432"/>
      <c r="J8" s="432"/>
      <c r="K8" s="410">
        <f t="shared" si="0"/>
        <v>0</v>
      </c>
      <c r="L8" s="408"/>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c r="F14" s="408"/>
      <c r="G14" s="408"/>
      <c r="H14" s="408"/>
      <c r="I14" s="432"/>
      <c r="J14" s="432"/>
      <c r="K14" s="410">
        <f t="shared" si="0"/>
        <v>0</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378360</v>
      </c>
      <c r="D33" s="411">
        <f t="shared" ref="D33:L33" si="1">SUM(D5:D32)</f>
        <v>40967</v>
      </c>
      <c r="E33" s="411">
        <f t="shared" si="1"/>
        <v>2222</v>
      </c>
      <c r="F33" s="411">
        <f t="shared" si="1"/>
        <v>3779</v>
      </c>
      <c r="G33" s="411">
        <f t="shared" si="1"/>
        <v>0</v>
      </c>
      <c r="H33" s="411">
        <f t="shared" si="1"/>
        <v>0</v>
      </c>
      <c r="I33" s="411">
        <f t="shared" si="1"/>
        <v>0</v>
      </c>
      <c r="J33" s="411">
        <f t="shared" si="1"/>
        <v>0</v>
      </c>
      <c r="K33" s="411">
        <f t="shared" si="1"/>
        <v>425328</v>
      </c>
      <c r="L33" s="411">
        <f t="shared" si="1"/>
        <v>332077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v>10212</v>
      </c>
      <c r="F37" s="408"/>
      <c r="G37" s="408"/>
      <c r="H37" s="408"/>
      <c r="I37" s="432"/>
      <c r="J37" s="432"/>
      <c r="K37" s="410">
        <f t="shared" si="2"/>
        <v>10212</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10212</v>
      </c>
      <c r="F42" s="411">
        <f t="shared" si="3"/>
        <v>0</v>
      </c>
      <c r="G42" s="411">
        <f t="shared" si="3"/>
        <v>0</v>
      </c>
      <c r="H42" s="411">
        <f t="shared" si="3"/>
        <v>0</v>
      </c>
      <c r="I42" s="411">
        <f t="shared" si="3"/>
        <v>0</v>
      </c>
      <c r="J42" s="411">
        <f t="shared" si="3"/>
        <v>0</v>
      </c>
      <c r="K42" s="411">
        <f t="shared" si="3"/>
        <v>10212</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551</v>
      </c>
      <c r="F44" s="414">
        <v>4387</v>
      </c>
      <c r="G44" s="414"/>
      <c r="H44" s="414"/>
      <c r="I44" s="432"/>
      <c r="J44" s="432"/>
      <c r="K44" s="416">
        <f>SUM(C44:J44)</f>
        <v>4938</v>
      </c>
      <c r="L44" s="414">
        <v>3216</v>
      </c>
    </row>
    <row r="45" spans="1:14" x14ac:dyDescent="0.2">
      <c r="A45" s="1754" t="s">
        <v>956</v>
      </c>
      <c r="B45" s="266">
        <v>2220</v>
      </c>
      <c r="C45" s="408"/>
      <c r="D45" s="408"/>
      <c r="E45" s="408"/>
      <c r="F45" s="408"/>
      <c r="G45" s="408"/>
      <c r="H45" s="408"/>
      <c r="I45" s="432"/>
      <c r="J45" s="432"/>
      <c r="K45" s="416">
        <f>SUM(C45:J45)</f>
        <v>0</v>
      </c>
      <c r="L45" s="408">
        <v>6218</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551</v>
      </c>
      <c r="F47" s="411">
        <f t="shared" si="4"/>
        <v>4387</v>
      </c>
      <c r="G47" s="411">
        <f t="shared" si="4"/>
        <v>0</v>
      </c>
      <c r="H47" s="411">
        <f t="shared" si="4"/>
        <v>0</v>
      </c>
      <c r="I47" s="411">
        <f t="shared" si="4"/>
        <v>0</v>
      </c>
      <c r="J47" s="411">
        <f t="shared" si="4"/>
        <v>0</v>
      </c>
      <c r="K47" s="411">
        <f t="shared" si="4"/>
        <v>4938</v>
      </c>
      <c r="L47" s="411">
        <f>SUM(L44:L46)</f>
        <v>9434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c r="F49" s="414"/>
      <c r="G49" s="414"/>
      <c r="H49" s="414"/>
      <c r="I49" s="432"/>
      <c r="J49" s="432"/>
      <c r="K49" s="416">
        <f>SUM(C49:J49)</f>
        <v>0</v>
      </c>
      <c r="L49" s="414">
        <v>12000</v>
      </c>
    </row>
    <row r="50" spans="1:14" x14ac:dyDescent="0.2">
      <c r="A50" s="1754" t="s">
        <v>959</v>
      </c>
      <c r="B50" s="266">
        <v>2320</v>
      </c>
      <c r="C50" s="408"/>
      <c r="D50" s="408"/>
      <c r="E50" s="408">
        <v>268</v>
      </c>
      <c r="F50" s="408"/>
      <c r="G50" s="408"/>
      <c r="H50" s="408"/>
      <c r="I50" s="432"/>
      <c r="J50" s="432"/>
      <c r="K50" s="416">
        <f>SUM(C50:J50)</f>
        <v>268</v>
      </c>
      <c r="L50" s="408">
        <v>20878</v>
      </c>
    </row>
    <row r="51" spans="1:14" x14ac:dyDescent="0.2">
      <c r="A51" s="1754" t="s">
        <v>45</v>
      </c>
      <c r="B51" s="266">
        <v>2330</v>
      </c>
      <c r="C51" s="408">
        <v>21521</v>
      </c>
      <c r="D51" s="408">
        <v>260</v>
      </c>
      <c r="E51" s="408">
        <v>11434</v>
      </c>
      <c r="F51" s="408">
        <v>7356</v>
      </c>
      <c r="G51" s="408"/>
      <c r="H51" s="408"/>
      <c r="I51" s="432"/>
      <c r="J51" s="432"/>
      <c r="K51" s="416">
        <f>SUM(C51:J51)</f>
        <v>40571</v>
      </c>
      <c r="L51" s="408">
        <v>56711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21521</v>
      </c>
      <c r="D53" s="411">
        <f t="shared" ref="D53:L53" si="5">SUM(D49:D52)</f>
        <v>260</v>
      </c>
      <c r="E53" s="411">
        <f t="shared" si="5"/>
        <v>11702</v>
      </c>
      <c r="F53" s="411">
        <f t="shared" si="5"/>
        <v>7356</v>
      </c>
      <c r="G53" s="411">
        <f t="shared" si="5"/>
        <v>0</v>
      </c>
      <c r="H53" s="411">
        <f t="shared" si="5"/>
        <v>0</v>
      </c>
      <c r="I53" s="411">
        <f t="shared" si="5"/>
        <v>0</v>
      </c>
      <c r="J53" s="411">
        <f t="shared" si="5"/>
        <v>0</v>
      </c>
      <c r="K53" s="411">
        <f t="shared" si="5"/>
        <v>40839</v>
      </c>
      <c r="L53" s="411">
        <f t="shared" si="5"/>
        <v>89589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row>
    <row r="56" spans="1:14" ht="12.75" customHeight="1" x14ac:dyDescent="0.2">
      <c r="A56" s="1760" t="s">
        <v>435</v>
      </c>
      <c r="B56" s="113">
        <v>2490</v>
      </c>
      <c r="C56" s="408">
        <v>245485</v>
      </c>
      <c r="D56" s="408">
        <v>41579</v>
      </c>
      <c r="E56" s="408">
        <v>4159</v>
      </c>
      <c r="F56" s="408"/>
      <c r="G56" s="408"/>
      <c r="H56" s="408"/>
      <c r="I56" s="432"/>
      <c r="J56" s="432"/>
      <c r="K56" s="416">
        <f>SUM(C56:J56)</f>
        <v>291223</v>
      </c>
      <c r="L56" s="408">
        <v>275279</v>
      </c>
    </row>
    <row r="57" spans="1:14" s="15" customFormat="1" ht="12.75" customHeight="1" thickBot="1" x14ac:dyDescent="0.25">
      <c r="A57" s="877" t="s">
        <v>299</v>
      </c>
      <c r="B57" s="536" t="s">
        <v>35</v>
      </c>
      <c r="C57" s="417">
        <f>SUM(C55:C56)</f>
        <v>245485</v>
      </c>
      <c r="D57" s="417">
        <f t="shared" ref="D57:K57" si="6">SUM(D55:D56)</f>
        <v>41579</v>
      </c>
      <c r="E57" s="417">
        <f t="shared" si="6"/>
        <v>4159</v>
      </c>
      <c r="F57" s="417">
        <f t="shared" si="6"/>
        <v>0</v>
      </c>
      <c r="G57" s="417">
        <f t="shared" si="6"/>
        <v>0</v>
      </c>
      <c r="H57" s="417">
        <f t="shared" si="6"/>
        <v>0</v>
      </c>
      <c r="I57" s="417">
        <f t="shared" si="6"/>
        <v>0</v>
      </c>
      <c r="J57" s="417">
        <f t="shared" si="6"/>
        <v>0</v>
      </c>
      <c r="K57" s="417">
        <f t="shared" si="6"/>
        <v>291223</v>
      </c>
      <c r="L57" s="411">
        <f>SUM(L55:L56)</f>
        <v>275279</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10282</v>
      </c>
      <c r="D60" s="408">
        <v>3823</v>
      </c>
      <c r="E60" s="408">
        <v>2772</v>
      </c>
      <c r="F60" s="408"/>
      <c r="G60" s="408"/>
      <c r="H60" s="408"/>
      <c r="I60" s="432"/>
      <c r="J60" s="432"/>
      <c r="K60" s="416">
        <f t="shared" si="7"/>
        <v>16877</v>
      </c>
      <c r="L60" s="408">
        <v>15637</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c r="F63" s="408"/>
      <c r="G63" s="408"/>
      <c r="H63" s="408"/>
      <c r="I63" s="432"/>
      <c r="J63" s="432"/>
      <c r="K63" s="416">
        <f t="shared" si="7"/>
        <v>0</v>
      </c>
      <c r="L63" s="408"/>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10282</v>
      </c>
      <c r="D65" s="411">
        <f t="shared" ref="D65:L65" si="8">SUM(D59:D64)</f>
        <v>3823</v>
      </c>
      <c r="E65" s="411">
        <f t="shared" si="8"/>
        <v>2772</v>
      </c>
      <c r="F65" s="411">
        <f t="shared" si="8"/>
        <v>0</v>
      </c>
      <c r="G65" s="411">
        <f t="shared" si="8"/>
        <v>0</v>
      </c>
      <c r="H65" s="411">
        <f t="shared" si="8"/>
        <v>0</v>
      </c>
      <c r="I65" s="411">
        <f t="shared" si="8"/>
        <v>0</v>
      </c>
      <c r="J65" s="411">
        <f t="shared" si="8"/>
        <v>0</v>
      </c>
      <c r="K65" s="411">
        <f t="shared" si="8"/>
        <v>16877</v>
      </c>
      <c r="L65" s="411">
        <f t="shared" si="8"/>
        <v>15637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v>70568</v>
      </c>
      <c r="D73" s="419">
        <v>19109</v>
      </c>
      <c r="E73" s="419">
        <v>376</v>
      </c>
      <c r="F73" s="419"/>
      <c r="G73" s="419"/>
      <c r="H73" s="419"/>
      <c r="I73" s="425"/>
      <c r="J73" s="425"/>
      <c r="K73" s="411">
        <f>SUM(C73:J73)</f>
        <v>90053</v>
      </c>
      <c r="L73" s="420">
        <v>61825</v>
      </c>
      <c r="M73" s="14"/>
      <c r="N73" s="14"/>
    </row>
    <row r="74" spans="1:14" ht="12.75" customHeight="1" thickTop="1" thickBot="1" x14ac:dyDescent="0.25">
      <c r="A74" s="877" t="s">
        <v>952</v>
      </c>
      <c r="B74" s="1745">
        <v>2000</v>
      </c>
      <c r="C74" s="421">
        <f>SUM(C42,C47,C53,C57,C65,C72,C73)</f>
        <v>347856</v>
      </c>
      <c r="D74" s="421">
        <f t="shared" ref="D74:K74" si="10">SUM(D42,D47,D53,D57,D65,D72,D73)</f>
        <v>64771</v>
      </c>
      <c r="E74" s="421">
        <f t="shared" si="10"/>
        <v>29772</v>
      </c>
      <c r="F74" s="421">
        <f t="shared" si="10"/>
        <v>11743</v>
      </c>
      <c r="G74" s="421">
        <f t="shared" si="10"/>
        <v>0</v>
      </c>
      <c r="H74" s="421">
        <f t="shared" si="10"/>
        <v>0</v>
      </c>
      <c r="I74" s="421">
        <f t="shared" si="10"/>
        <v>0</v>
      </c>
      <c r="J74" s="421">
        <f t="shared" si="10"/>
        <v>0</v>
      </c>
      <c r="K74" s="421">
        <f t="shared" si="10"/>
        <v>454142</v>
      </c>
      <c r="L74" s="421">
        <f>SUM(L42,L47,L53,L57,L65,L72,L73)</f>
        <v>451764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c r="I79" s="503"/>
      <c r="J79" s="503"/>
      <c r="K79" s="410">
        <f t="shared" si="11"/>
        <v>0</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726216</v>
      </c>
      <c r="D114" s="411">
        <f t="shared" ref="D114:K114" si="13">SUM(D33,D74,D75,D102,D112,D113)</f>
        <v>105738</v>
      </c>
      <c r="E114" s="411">
        <f t="shared" si="13"/>
        <v>31994</v>
      </c>
      <c r="F114" s="411">
        <f t="shared" si="13"/>
        <v>15522</v>
      </c>
      <c r="G114" s="411">
        <f t="shared" si="13"/>
        <v>0</v>
      </c>
      <c r="H114" s="411">
        <f>SUM(H33,H74,H75,H102,H112,H113)</f>
        <v>0</v>
      </c>
      <c r="I114" s="411">
        <f t="shared" si="13"/>
        <v>0</v>
      </c>
      <c r="J114" s="411">
        <f t="shared" si="13"/>
        <v>0</v>
      </c>
      <c r="K114" s="411">
        <f t="shared" si="13"/>
        <v>879470</v>
      </c>
      <c r="L114" s="411">
        <f>SUM(L33,L74,L75,L102,L112,L113)</f>
        <v>783841</v>
      </c>
    </row>
    <row r="115" spans="1:14" ht="23.25" thickTop="1" x14ac:dyDescent="0.2">
      <c r="A115" s="1766" t="s">
        <v>1155</v>
      </c>
      <c r="B115" s="882"/>
      <c r="C115" s="412"/>
      <c r="D115" s="412"/>
      <c r="E115" s="412"/>
      <c r="F115" s="412"/>
      <c r="G115" s="412"/>
      <c r="H115" s="412"/>
      <c r="I115" s="412"/>
      <c r="J115" s="412"/>
      <c r="K115" s="436">
        <f>'Revenues 9-14'!C275-'Expenditures 15-22'!K114</f>
        <v>95857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7" t="s">
        <v>334</v>
      </c>
      <c r="B117" s="228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c r="F124" s="408"/>
      <c r="G124" s="408"/>
      <c r="H124" s="408"/>
      <c r="I124" s="432"/>
      <c r="J124" s="432"/>
      <c r="K124" s="411">
        <f>SUM(C124:J124)</f>
        <v>0</v>
      </c>
      <c r="L124" s="408"/>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8" t="s">
        <v>705</v>
      </c>
      <c r="B150" s="2299"/>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94" t="s">
        <v>1378</v>
      </c>
      <c r="B151" s="2295"/>
      <c r="C151" s="412"/>
      <c r="D151" s="412"/>
      <c r="E151" s="412"/>
      <c r="F151" s="412"/>
      <c r="G151" s="412"/>
      <c r="H151" s="412"/>
      <c r="I151" s="412"/>
      <c r="J151" s="409"/>
      <c r="K151" s="436">
        <f>'Revenues 9-14'!D275-'Expenditures 15-22'!K150</f>
        <v>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7" t="s">
        <v>706</v>
      </c>
      <c r="B153" s="218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1" t="s">
        <v>1119</v>
      </c>
      <c r="B207" s="230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c r="E209" s="409"/>
      <c r="F209" s="409"/>
      <c r="G209" s="409"/>
      <c r="H209" s="409"/>
      <c r="I209" s="409"/>
      <c r="J209" s="409"/>
      <c r="K209" s="410">
        <f>D209</f>
        <v>0</v>
      </c>
      <c r="L209" s="408"/>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c r="E211" s="409"/>
      <c r="F211" s="409"/>
      <c r="G211" s="409"/>
      <c r="H211" s="409"/>
      <c r="I211" s="409"/>
      <c r="J211" s="409"/>
      <c r="K211" s="410">
        <f t="shared" si="19"/>
        <v>0</v>
      </c>
      <c r="L211" s="408"/>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c r="E260" s="409"/>
      <c r="F260" s="409"/>
      <c r="G260" s="409"/>
      <c r="H260" s="409"/>
      <c r="I260" s="409"/>
      <c r="J260" s="409"/>
      <c r="K260" s="416">
        <f t="shared" si="22"/>
        <v>0</v>
      </c>
      <c r="L260" s="408"/>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8" t="s">
        <v>584</v>
      </c>
      <c r="B288" s="2300"/>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7" t="s">
        <v>149</v>
      </c>
      <c r="B291" s="229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6" t="s">
        <v>314</v>
      </c>
      <c r="B305" s="229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2" t="s">
        <v>1155</v>
      </c>
      <c r="B306" s="229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3" t="s">
        <v>155</v>
      </c>
      <c r="B308" s="230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5" t="s">
        <v>1049</v>
      </c>
      <c r="B310" s="230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4" t="s">
        <v>1155</v>
      </c>
      <c r="B332" s="229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6" t="s">
        <v>1120</v>
      </c>
      <c r="B334" s="218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4"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9" t="s">
        <v>1290</v>
      </c>
      <c r="D1" s="2306" t="s">
        <v>1291</v>
      </c>
      <c r="E1" s="2307"/>
      <c r="F1" s="2307"/>
      <c r="G1" s="2307"/>
      <c r="H1" s="2307"/>
      <c r="I1" s="2307"/>
      <c r="J1" s="2307"/>
      <c r="K1" s="2307"/>
      <c r="L1" s="2308"/>
      <c r="M1" s="2309" t="s">
        <v>212</v>
      </c>
      <c r="N1" s="2310"/>
    </row>
    <row r="2" spans="1:16" ht="13.5" customHeight="1" x14ac:dyDescent="0.2">
      <c r="A2" s="2313"/>
      <c r="B2" s="231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6" t="s">
        <v>1871</v>
      </c>
      <c r="B2" s="827" t="s">
        <v>1984</v>
      </c>
      <c r="C2" s="1074" t="s">
        <v>1985</v>
      </c>
      <c r="D2" s="1074" t="s">
        <v>1986</v>
      </c>
      <c r="E2" s="1074" t="s">
        <v>1987</v>
      </c>
      <c r="F2" s="1074" t="s">
        <v>1988</v>
      </c>
    </row>
    <row r="3" spans="1:6" ht="12" customHeight="1" x14ac:dyDescent="0.2">
      <c r="A3" s="2327"/>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17" sqref="A17:H1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9"/>
    </row>
    <row r="2" spans="1:7" ht="33.75" customHeight="1" x14ac:dyDescent="0.2">
      <c r="A2" s="2356" t="s">
        <v>1873</v>
      </c>
      <c r="B2" s="2357"/>
      <c r="C2" s="1570" t="s">
        <v>1989</v>
      </c>
      <c r="D2" s="1570" t="s">
        <v>1990</v>
      </c>
      <c r="E2" s="1570" t="s">
        <v>1991</v>
      </c>
      <c r="F2" s="1570" t="s">
        <v>1992</v>
      </c>
    </row>
    <row r="3" spans="1:7" ht="23.25" customHeight="1" x14ac:dyDescent="0.2">
      <c r="A3" s="2361" t="s">
        <v>1304</v>
      </c>
      <c r="B3" s="2362"/>
      <c r="C3" s="2352"/>
      <c r="D3" s="2353"/>
      <c r="E3" s="2353"/>
      <c r="F3" s="2354"/>
    </row>
    <row r="4" spans="1:7" ht="12.75" customHeight="1" thickBot="1" x14ac:dyDescent="0.25">
      <c r="A4" s="2341" t="s">
        <v>715</v>
      </c>
      <c r="B4" s="2358"/>
      <c r="C4" s="917"/>
      <c r="D4" s="917"/>
      <c r="E4" s="917"/>
      <c r="F4" s="1545">
        <f>SUM(C4+D4)-E4</f>
        <v>0</v>
      </c>
    </row>
    <row r="5" spans="1:7" ht="13.5" thickTop="1" x14ac:dyDescent="0.2">
      <c r="A5" s="2359" t="s">
        <v>1300</v>
      </c>
      <c r="B5" s="2344"/>
      <c r="C5" s="2336"/>
      <c r="D5" s="2337"/>
      <c r="E5" s="2337"/>
      <c r="F5" s="233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60" t="s">
        <v>716</v>
      </c>
      <c r="B15" s="2342"/>
      <c r="C15" s="1545">
        <f>SUM(C6:C14)</f>
        <v>0</v>
      </c>
      <c r="D15" s="1545">
        <f>SUM(D6:D14)</f>
        <v>0</v>
      </c>
      <c r="E15" s="1545">
        <f>SUM(E6:E14)</f>
        <v>0</v>
      </c>
      <c r="F15" s="1545">
        <f>SUM(F6:F14)</f>
        <v>0</v>
      </c>
      <c r="G15" s="677"/>
    </row>
    <row r="16" spans="1:7" s="55" customFormat="1" ht="13.5" thickTop="1" x14ac:dyDescent="0.2">
      <c r="A16" s="2355" t="s">
        <v>1301</v>
      </c>
      <c r="B16" s="2344"/>
      <c r="C16" s="2336"/>
      <c r="D16" s="2337"/>
      <c r="E16" s="2337"/>
      <c r="F16" s="2338"/>
    </row>
    <row r="17" spans="1:11" ht="12.75" customHeight="1" thickBot="1" x14ac:dyDescent="0.25">
      <c r="A17" s="2334" t="s">
        <v>67</v>
      </c>
      <c r="B17" s="2335"/>
      <c r="C17" s="1546"/>
      <c r="D17" s="508"/>
      <c r="E17" s="1546"/>
      <c r="F17" s="1545">
        <f>SUM(C17+D17)-E17</f>
        <v>0</v>
      </c>
    </row>
    <row r="18" spans="1:11" ht="12.75" customHeight="1" thickTop="1" thickBot="1" x14ac:dyDescent="0.25">
      <c r="A18" s="2334" t="s">
        <v>7</v>
      </c>
      <c r="B18" s="2335"/>
      <c r="C18" s="1546"/>
      <c r="D18" s="508"/>
      <c r="E18" s="1546"/>
      <c r="F18" s="1545">
        <f>SUM(C18+D18)-E18</f>
        <v>0</v>
      </c>
    </row>
    <row r="19" spans="1:11" ht="12.75" customHeight="1" thickTop="1" thickBot="1" x14ac:dyDescent="0.25">
      <c r="A19" s="2334" t="s">
        <v>447</v>
      </c>
      <c r="B19" s="2335"/>
      <c r="C19" s="1546"/>
      <c r="D19" s="508"/>
      <c r="E19" s="1546"/>
      <c r="F19" s="1545">
        <f>SUM(C19+D19)-E19</f>
        <v>0</v>
      </c>
    </row>
    <row r="20" spans="1:11" ht="12.75" customHeight="1" thickTop="1" thickBot="1" x14ac:dyDescent="0.25">
      <c r="A20" s="2339" t="s">
        <v>516</v>
      </c>
      <c r="B20" s="2340"/>
      <c r="C20" s="1546"/>
      <c r="D20" s="508"/>
      <c r="E20" s="1546"/>
      <c r="F20" s="1545">
        <f>SUM(C20+D20)-E20</f>
        <v>0</v>
      </c>
    </row>
    <row r="21" spans="1:11" ht="14.25" thickTop="1" thickBot="1" x14ac:dyDescent="0.25">
      <c r="A21" s="2341" t="s">
        <v>717</v>
      </c>
      <c r="B21" s="2342"/>
      <c r="C21" s="1545">
        <f>SUM(C17:C20)</f>
        <v>0</v>
      </c>
      <c r="D21" s="1545">
        <f>SUM(D17:D20)</f>
        <v>0</v>
      </c>
      <c r="E21" s="1545">
        <f>SUM(E17:E20)</f>
        <v>0</v>
      </c>
      <c r="F21" s="1545">
        <f>SUM(F17:F20)</f>
        <v>0</v>
      </c>
      <c r="G21" s="677"/>
    </row>
    <row r="22" spans="1:11" ht="13.5" thickTop="1" x14ac:dyDescent="0.2">
      <c r="A22" s="2343" t="s">
        <v>1302</v>
      </c>
      <c r="B22" s="2344"/>
      <c r="C22" s="2336"/>
      <c r="D22" s="2337"/>
      <c r="E22" s="2337"/>
      <c r="F22" s="2338"/>
    </row>
    <row r="23" spans="1:11" ht="23.25" customHeight="1" thickBot="1" x14ac:dyDescent="0.25">
      <c r="A23" s="2341" t="s">
        <v>718</v>
      </c>
      <c r="B23" s="2342"/>
      <c r="C23" s="917"/>
      <c r="D23" s="917"/>
      <c r="E23" s="917"/>
      <c r="F23" s="1545">
        <f>SUM(C23+D23)-E23</f>
        <v>0</v>
      </c>
      <c r="G23" s="677"/>
    </row>
    <row r="24" spans="1:11" ht="13.5" thickTop="1" x14ac:dyDescent="0.2">
      <c r="A24" s="2343" t="s">
        <v>1303</v>
      </c>
      <c r="B24" s="2344"/>
      <c r="C24" s="2336"/>
      <c r="D24" s="2337"/>
      <c r="E24" s="2337"/>
      <c r="F24" s="2338"/>
    </row>
    <row r="25" spans="1:11" ht="13.5" thickBot="1" x14ac:dyDescent="0.25">
      <c r="A25" s="2341" t="s">
        <v>719</v>
      </c>
      <c r="B25" s="2347"/>
      <c r="C25" s="917"/>
      <c r="D25" s="917"/>
      <c r="E25" s="917"/>
      <c r="F25" s="1545">
        <f>SUM(C25+D25)-E25</f>
        <v>0</v>
      </c>
      <c r="G25" s="677"/>
    </row>
    <row r="26" spans="1:11" ht="13.5" thickTop="1" x14ac:dyDescent="0.2">
      <c r="A26" s="2348" t="s">
        <v>743</v>
      </c>
      <c r="B26" s="2344"/>
      <c r="C26" s="1547"/>
      <c r="D26" s="1547"/>
      <c r="E26" s="1547"/>
      <c r="F26" s="1548"/>
    </row>
    <row r="27" spans="1:11" ht="13.5" thickBot="1" x14ac:dyDescent="0.25">
      <c r="A27" s="2341" t="s">
        <v>1237</v>
      </c>
      <c r="B27" s="2349"/>
      <c r="C27" s="508"/>
      <c r="D27" s="508"/>
      <c r="E27" s="508"/>
      <c r="F27" s="1545">
        <f>SUM(C27+D27)-E27</f>
        <v>0</v>
      </c>
      <c r="G27" s="677"/>
    </row>
    <row r="28" spans="1:11" ht="7.5" customHeight="1" thickTop="1" x14ac:dyDescent="0.2">
      <c r="A28" s="544"/>
    </row>
    <row r="29" spans="1:11" ht="23.25" customHeight="1" x14ac:dyDescent="0.2">
      <c r="A29" s="2345" t="s">
        <v>666</v>
      </c>
      <c r="B29" s="234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8" t="s">
        <v>668</v>
      </c>
      <c r="C52" s="2329"/>
      <c r="D52" s="2329"/>
      <c r="E52" s="123" t="s">
        <v>989</v>
      </c>
      <c r="F52" s="2330"/>
      <c r="G52" s="2331"/>
      <c r="H52" s="117"/>
      <c r="I52" s="117"/>
      <c r="J52" s="120"/>
    </row>
    <row r="53" spans="1:11" ht="11.25" customHeight="1" x14ac:dyDescent="0.2">
      <c r="A53" s="745" t="s">
        <v>1064</v>
      </c>
      <c r="B53" s="124" t="s">
        <v>1105</v>
      </c>
      <c r="C53" s="120"/>
      <c r="D53" s="116"/>
      <c r="E53" s="123" t="s">
        <v>576</v>
      </c>
      <c r="F53" s="2332"/>
      <c r="G53" s="2333"/>
      <c r="H53" s="117"/>
      <c r="I53" s="117"/>
      <c r="J53" s="120"/>
    </row>
    <row r="54" spans="1:11" ht="11.25" customHeight="1" x14ac:dyDescent="0.2">
      <c r="A54" s="746"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7" sqref="A17:H1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8"/>
      <c r="I1" s="751"/>
      <c r="J1" s="750"/>
    </row>
    <row r="2" spans="1:11" ht="36.75" x14ac:dyDescent="0.2">
      <c r="A2" s="2385" t="s">
        <v>1874</v>
      </c>
      <c r="B2" s="2386"/>
      <c r="C2" s="2386"/>
      <c r="D2" s="2386"/>
      <c r="E2" s="2387"/>
      <c r="F2" s="1826" t="s">
        <v>1055</v>
      </c>
      <c r="G2" s="1827" t="s">
        <v>100</v>
      </c>
      <c r="H2" s="1827" t="s">
        <v>471</v>
      </c>
      <c r="I2" s="1827" t="s">
        <v>1354</v>
      </c>
      <c r="J2" s="1827" t="s">
        <v>1000</v>
      </c>
      <c r="K2" s="1827" t="s">
        <v>144</v>
      </c>
    </row>
    <row r="3" spans="1:11" x14ac:dyDescent="0.2">
      <c r="A3" s="2388" t="s">
        <v>1997</v>
      </c>
      <c r="B3" s="2389"/>
      <c r="C3" s="2389"/>
      <c r="D3" s="2389"/>
      <c r="E3" s="2390"/>
      <c r="F3" s="255"/>
      <c r="G3" s="559"/>
      <c r="H3" s="559"/>
      <c r="I3" s="559"/>
      <c r="J3" s="1205"/>
      <c r="K3" s="1205"/>
    </row>
    <row r="4" spans="1:11" x14ac:dyDescent="0.2">
      <c r="A4" s="2391" t="s">
        <v>427</v>
      </c>
      <c r="B4" s="2392"/>
      <c r="C4" s="2392"/>
      <c r="D4" s="2392"/>
      <c r="E4" s="2329"/>
      <c r="F4" s="546"/>
      <c r="G4" s="567"/>
      <c r="H4" s="566"/>
      <c r="I4" s="567"/>
      <c r="J4" s="1183"/>
      <c r="K4" s="1183"/>
    </row>
    <row r="5" spans="1:11" ht="13.5" customHeight="1" x14ac:dyDescent="0.2">
      <c r="A5" s="2366" t="s">
        <v>1236</v>
      </c>
      <c r="B5" s="2367"/>
      <c r="C5" s="2367"/>
      <c r="D5" s="2367"/>
      <c r="E5" s="2368"/>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9" t="s">
        <v>1840</v>
      </c>
      <c r="B10" s="2370"/>
      <c r="C10" s="2370"/>
      <c r="D10" s="2370"/>
      <c r="E10" s="2371"/>
      <c r="F10" s="1271" t="s">
        <v>1008</v>
      </c>
      <c r="G10" s="564"/>
      <c r="H10" s="1272"/>
      <c r="I10" s="559"/>
      <c r="J10" s="1205"/>
      <c r="K10" s="1205"/>
    </row>
    <row r="11" spans="1:11" x14ac:dyDescent="0.2">
      <c r="A11" s="2366" t="s">
        <v>166</v>
      </c>
      <c r="B11" s="2367"/>
      <c r="C11" s="2367"/>
      <c r="D11" s="2367"/>
      <c r="E11" s="236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93" t="s">
        <v>428</v>
      </c>
      <c r="B13" s="2394"/>
      <c r="C13" s="2394"/>
      <c r="D13" s="2394"/>
      <c r="E13" s="2395"/>
      <c r="F13" s="1140"/>
      <c r="G13" s="561"/>
      <c r="H13" s="562"/>
      <c r="I13" s="563"/>
      <c r="J13" s="563"/>
      <c r="K13" s="563"/>
    </row>
    <row r="14" spans="1:11" x14ac:dyDescent="0.2">
      <c r="A14" s="2375" t="s">
        <v>524</v>
      </c>
      <c r="B14" s="2375"/>
      <c r="C14" s="2375"/>
      <c r="D14" s="2375"/>
      <c r="E14" s="2376"/>
      <c r="F14" s="257" t="s">
        <v>998</v>
      </c>
      <c r="G14" s="564"/>
      <c r="H14" s="559"/>
      <c r="I14" s="565"/>
      <c r="J14" s="1173"/>
      <c r="K14" s="1205"/>
    </row>
    <row r="15" spans="1:11" x14ac:dyDescent="0.2">
      <c r="A15" s="2367" t="s">
        <v>5</v>
      </c>
      <c r="B15" s="2367"/>
      <c r="C15" s="2367"/>
      <c r="D15" s="2367"/>
      <c r="E15" s="2368"/>
      <c r="F15" s="257" t="s">
        <v>999</v>
      </c>
      <c r="G15" s="565"/>
      <c r="H15" s="559"/>
      <c r="I15" s="559"/>
      <c r="J15" s="1205"/>
      <c r="K15" s="1205"/>
    </row>
    <row r="16" spans="1:11" ht="12.75" customHeight="1" x14ac:dyDescent="0.2">
      <c r="A16" s="2367" t="s">
        <v>336</v>
      </c>
      <c r="B16" s="2367"/>
      <c r="C16" s="2367"/>
      <c r="D16" s="2367"/>
      <c r="E16" s="236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6" t="s">
        <v>426</v>
      </c>
      <c r="B18" s="2397"/>
      <c r="C18" s="2397"/>
      <c r="D18" s="2397"/>
      <c r="E18" s="2398"/>
      <c r="F18" s="257" t="s">
        <v>1085</v>
      </c>
      <c r="G18" s="564"/>
      <c r="H18" s="564"/>
      <c r="I18" s="564"/>
      <c r="J18" s="1205"/>
      <c r="K18" s="1191"/>
    </row>
    <row r="19" spans="1:11" ht="25.5" customHeight="1" x14ac:dyDescent="0.2">
      <c r="A19" s="2378" t="s">
        <v>1999</v>
      </c>
      <c r="B19" s="2378"/>
      <c r="C19" s="2378"/>
      <c r="D19" s="2378"/>
      <c r="E19" s="2379"/>
      <c r="F19" s="257" t="s">
        <v>1086</v>
      </c>
      <c r="G19" s="564"/>
      <c r="H19" s="564"/>
      <c r="I19" s="564"/>
      <c r="J19" s="1205"/>
      <c r="K19" s="1191"/>
    </row>
    <row r="20" spans="1:11" ht="12.75" customHeight="1" x14ac:dyDescent="0.2">
      <c r="A20" s="2380" t="s">
        <v>1839</v>
      </c>
      <c r="B20" s="2381"/>
      <c r="C20" s="2381"/>
      <c r="D20" s="2381"/>
      <c r="E20" s="238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70" t="s">
        <v>1841</v>
      </c>
      <c r="B22" s="2370"/>
      <c r="C22" s="2370"/>
      <c r="D22" s="2370"/>
      <c r="E22" s="237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2"/>
      <c r="I31" s="2373"/>
      <c r="J31" s="2373"/>
      <c r="K31" s="2373"/>
    </row>
    <row r="32" spans="1:11" x14ac:dyDescent="0.2">
      <c r="A32" s="58"/>
      <c r="B32" s="9"/>
      <c r="C32" s="9"/>
      <c r="D32" s="9"/>
      <c r="E32" s="548"/>
      <c r="F32" s="1146" t="s">
        <v>620</v>
      </c>
      <c r="G32" s="568"/>
      <c r="H32" s="2374"/>
      <c r="I32" s="2373"/>
      <c r="J32" s="2373"/>
      <c r="K32" s="2373"/>
    </row>
    <row r="33" spans="1:11" x14ac:dyDescent="0.2">
      <c r="A33" s="1729" t="s">
        <v>1838</v>
      </c>
      <c r="B33" s="112"/>
      <c r="C33" s="112"/>
      <c r="D33" s="112"/>
      <c r="E33" s="112"/>
      <c r="F33" s="112"/>
      <c r="G33" s="569"/>
      <c r="H33" s="2374"/>
      <c r="I33" s="2373"/>
      <c r="J33" s="2373"/>
      <c r="K33" s="237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0" t="s">
        <v>621</v>
      </c>
      <c r="B41" s="2383"/>
      <c r="C41" s="2383"/>
      <c r="D41" s="2383"/>
      <c r="E41" s="2383"/>
      <c r="F41" s="238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7" sqref="A17:H1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9"/>
      <c r="K1" s="2400"/>
      <c r="L1" s="2400"/>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7">
        <f>(C8+D8)-E8</f>
        <v>0</v>
      </c>
      <c r="G8" s="631">
        <v>50</v>
      </c>
      <c r="H8" s="571"/>
      <c r="I8" s="571"/>
      <c r="J8" s="571"/>
      <c r="K8" s="1056">
        <f>(H8+I8)-J8</f>
        <v>0</v>
      </c>
      <c r="L8" s="1056">
        <f>F8-K8</f>
        <v>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9878</v>
      </c>
      <c r="D12" s="635"/>
      <c r="E12" s="635"/>
      <c r="F12" s="1057">
        <f>(C12+D12)-E12</f>
        <v>9878</v>
      </c>
      <c r="G12" s="631">
        <v>10</v>
      </c>
      <c r="H12" s="571">
        <v>5703</v>
      </c>
      <c r="I12" s="571">
        <v>664</v>
      </c>
      <c r="J12" s="571"/>
      <c r="K12" s="1056">
        <f>(H12+I12)-J12</f>
        <v>6367</v>
      </c>
      <c r="L12" s="1056">
        <f>F12-K12</f>
        <v>3511</v>
      </c>
    </row>
    <row r="13" spans="1:14" ht="14.25" thickTop="1" thickBot="1" x14ac:dyDescent="0.25">
      <c r="A13" s="646" t="s">
        <v>1312</v>
      </c>
      <c r="B13" s="285">
        <v>252</v>
      </c>
      <c r="C13" s="635">
        <v>13844</v>
      </c>
      <c r="D13" s="635"/>
      <c r="E13" s="635"/>
      <c r="F13" s="1057">
        <f>(C13+D13)-E13</f>
        <v>13844</v>
      </c>
      <c r="G13" s="631">
        <v>5</v>
      </c>
      <c r="H13" s="571">
        <v>11539</v>
      </c>
      <c r="I13" s="571">
        <v>1370</v>
      </c>
      <c r="J13" s="571"/>
      <c r="K13" s="1056">
        <f>(H13+I13)-J13</f>
        <v>12909</v>
      </c>
      <c r="L13" s="1056">
        <f>F13-K13</f>
        <v>935</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23722</v>
      </c>
      <c r="D16" s="637">
        <f>SUM(D3,D5:D6,D8:D10,D12:D15)</f>
        <v>0</v>
      </c>
      <c r="E16" s="637">
        <f>SUM(E3,E5:E6,E8:E10,E12:E15)</f>
        <v>0</v>
      </c>
      <c r="F16" s="637">
        <f>SUM(F3,F5:F6,F8:F10,F12:F15)</f>
        <v>23722</v>
      </c>
      <c r="G16" s="631"/>
      <c r="H16" s="637">
        <f>SUM(H3,H6,H8:H10,H12:H14,)</f>
        <v>17242</v>
      </c>
      <c r="I16" s="637">
        <f>SUM(I3,I6,I8:I10,I12:I14,)</f>
        <v>2034</v>
      </c>
      <c r="J16" s="637">
        <f>SUM(J3,J6,J8:J10,J12:J14,)</f>
        <v>0</v>
      </c>
      <c r="K16" s="1057">
        <f>(H16+I16)-J16</f>
        <v>19276</v>
      </c>
      <c r="L16" s="1057">
        <f>F16-K16</f>
        <v>4446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2034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17" sqref="A17:H17"/>
      <selection pane="bottomLeft" activeCell="A17" sqref="A17:H1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2014</v>
      </c>
      <c r="B1" s="2405"/>
      <c r="C1" s="2405"/>
      <c r="D1" s="2405"/>
      <c r="E1" s="2405"/>
      <c r="F1" s="2406"/>
      <c r="G1" s="930"/>
    </row>
    <row r="2" spans="1:7" ht="13.5" thickBot="1" x14ac:dyDescent="0.25">
      <c r="A2" s="2407" t="s">
        <v>556</v>
      </c>
      <c r="B2" s="2408"/>
      <c r="C2" s="2408"/>
      <c r="D2" s="2408"/>
      <c r="E2" s="2408"/>
      <c r="F2" s="240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879470</v>
      </c>
      <c r="G8" s="356"/>
    </row>
    <row r="9" spans="1:7" ht="12" customHeight="1" x14ac:dyDescent="0.2">
      <c r="A9" s="358" t="s">
        <v>528</v>
      </c>
      <c r="B9" s="934" t="s">
        <v>1804</v>
      </c>
      <c r="C9" s="357"/>
      <c r="D9" s="358" t="s">
        <v>580</v>
      </c>
      <c r="E9" s="575"/>
      <c r="F9" s="936">
        <f>'Expenditures 15-22'!K150</f>
        <v>0</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0</v>
      </c>
      <c r="G11" s="937"/>
    </row>
    <row r="12" spans="1:7" ht="12" customHeight="1" x14ac:dyDescent="0.2">
      <c r="A12" s="358" t="s">
        <v>530</v>
      </c>
      <c r="B12" s="934" t="s">
        <v>1807</v>
      </c>
      <c r="C12" s="357"/>
      <c r="D12" s="358" t="s">
        <v>580</v>
      </c>
      <c r="E12" s="575"/>
      <c r="F12" s="936">
        <f>'Expenditures 15-22'!K288</f>
        <v>0</v>
      </c>
      <c r="G12" s="937"/>
    </row>
    <row r="13" spans="1:7" ht="12" customHeight="1" x14ac:dyDescent="0.2">
      <c r="A13" s="358" t="s">
        <v>112</v>
      </c>
      <c r="B13" s="934" t="s">
        <v>1808</v>
      </c>
      <c r="C13" s="357"/>
      <c r="D13" s="358" t="s">
        <v>580</v>
      </c>
      <c r="E13" s="575"/>
      <c r="F13" s="936">
        <f>'Expenditures 15-22'!K331</f>
        <v>0</v>
      </c>
      <c r="G13" s="938"/>
    </row>
    <row r="14" spans="1:7" ht="12" customHeight="1" thickBot="1" x14ac:dyDescent="0.25">
      <c r="A14" s="939"/>
      <c r="B14" s="576"/>
      <c r="C14" s="577"/>
      <c r="D14" s="994" t="s">
        <v>580</v>
      </c>
      <c r="E14" s="588" t="s">
        <v>1112</v>
      </c>
      <c r="F14" s="940">
        <f>SUM(F8:F13)</f>
        <v>879470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0</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0</v>
      </c>
      <c r="G75" s="356"/>
    </row>
    <row r="76" spans="1:8" s="961" customFormat="1" ht="12" customHeight="1" thickTop="1" thickBot="1" x14ac:dyDescent="0.25">
      <c r="A76" s="581"/>
      <c r="B76" s="579"/>
      <c r="C76" s="580"/>
      <c r="D76" s="960" t="s">
        <v>1791</v>
      </c>
      <c r="E76" s="591"/>
      <c r="F76" s="1104">
        <f>(F14-F75)</f>
        <v>879470</v>
      </c>
      <c r="G76" s="358"/>
    </row>
    <row r="77" spans="1:8" s="961" customFormat="1" ht="12" customHeight="1" thickTop="1" x14ac:dyDescent="0.2">
      <c r="A77" s="582"/>
      <c r="B77" s="579"/>
      <c r="C77" s="580"/>
      <c r="D77" s="960" t="s">
        <v>2028</v>
      </c>
      <c r="E77" s="591"/>
      <c r="F77" s="1566">
        <v>0</v>
      </c>
      <c r="G77" s="359"/>
      <c r="H77" s="358"/>
    </row>
    <row r="78" spans="1:8" s="961" customFormat="1" ht="12" customHeight="1" thickBot="1" x14ac:dyDescent="0.25">
      <c r="A78" s="583"/>
      <c r="B78" s="579"/>
      <c r="C78" s="580"/>
      <c r="D78" s="960" t="s">
        <v>1858</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401" t="s">
        <v>1293</v>
      </c>
      <c r="B80" s="2402"/>
      <c r="C80" s="2402"/>
      <c r="D80" s="2402"/>
      <c r="E80" s="2402"/>
      <c r="F80" s="240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0</v>
      </c>
    </row>
    <row r="176" spans="1:7" ht="12" customHeight="1" x14ac:dyDescent="0.2">
      <c r="A176" s="584"/>
      <c r="B176" s="585"/>
      <c r="C176" s="586"/>
      <c r="D176" s="992" t="s">
        <v>1855</v>
      </c>
      <c r="E176" s="1046"/>
      <c r="F176" s="1108">
        <f>'PCTC-OEPP 28-29'!F76-F175</f>
        <v>879470</v>
      </c>
    </row>
    <row r="177" spans="1:7" ht="12" customHeight="1" x14ac:dyDescent="0.2">
      <c r="A177" s="584"/>
      <c r="B177" s="585"/>
      <c r="C177" s="586"/>
      <c r="D177" s="992" t="s">
        <v>2012</v>
      </c>
      <c r="E177" s="1046"/>
      <c r="F177" s="1108">
        <f>'Cap Outlay Deprec 27'!I18</f>
        <v>2034</v>
      </c>
    </row>
    <row r="178" spans="1:7" ht="12" customHeight="1" x14ac:dyDescent="0.2">
      <c r="A178" s="584"/>
      <c r="B178" s="585"/>
      <c r="C178" s="586"/>
      <c r="D178" s="992" t="s">
        <v>1857</v>
      </c>
      <c r="E178" s="1046"/>
      <c r="F178" s="1108">
        <f>F176+F177</f>
        <v>881504</v>
      </c>
    </row>
    <row r="179" spans="1:7" ht="12" customHeight="1" x14ac:dyDescent="0.2">
      <c r="A179" s="584"/>
      <c r="B179" s="587"/>
      <c r="C179" s="586"/>
      <c r="D179" s="992" t="s">
        <v>2013</v>
      </c>
      <c r="E179" s="1046"/>
      <c r="F179" s="1109">
        <f>'PCTC-OEPP 28-29'!F77</f>
        <v>0</v>
      </c>
      <c r="G179" s="68"/>
    </row>
    <row r="180" spans="1:7" ht="12" customHeight="1" thickBot="1" x14ac:dyDescent="0.25">
      <c r="A180" s="584"/>
      <c r="B180" s="587"/>
      <c r="C180" s="586"/>
      <c r="D180" s="992" t="s">
        <v>1934</v>
      </c>
      <c r="E180" s="1046" t="s">
        <v>1935</v>
      </c>
      <c r="F180" s="1110" t="e">
        <f>F178/F179</f>
        <v>#DIV/0!</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7" sqref="A17:H1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2" t="s">
        <v>1630</v>
      </c>
      <c r="B5" s="2413"/>
      <c r="C5" s="2413"/>
      <c r="D5" s="2413"/>
      <c r="E5" s="2413"/>
      <c r="F5" s="2413"/>
      <c r="G5" s="241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7" t="s">
        <v>2090</v>
      </c>
      <c r="B11" s="2418"/>
      <c r="C11" s="2418"/>
      <c r="D11" s="241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425328</v>
      </c>
      <c r="F19" s="763"/>
      <c r="G19" s="765">
        <f>'Expenditures 15-22'!K33-SUM('Expenditures 15-22'!G33,'Expenditures 15-22'!I33)+'Expenditures 15-22'!D223</f>
        <v>425328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10212</v>
      </c>
      <c r="F21" s="763"/>
      <c r="G21" s="765">
        <f>'Expenditures 15-22'!K42-SUM('Expenditures 15-22'!G42,'Expenditures 15-22'!I42)+'Expenditures 15-22'!K120-SUM('Expenditures 15-22'!G120,'Expenditures 15-22'!I120)+'Expenditures 15-22'!K174-SUM('Expenditures 15-22'!G174,'Expenditures 15-22'!I174)+'Expenditures 15-22'!D232</f>
        <v>10212</v>
      </c>
      <c r="H21" s="286"/>
      <c r="I21" s="215"/>
    </row>
    <row r="22" spans="1:9" s="2" customFormat="1" ht="12" customHeight="1" x14ac:dyDescent="0.2">
      <c r="A22" s="762" t="s">
        <v>644</v>
      </c>
      <c r="B22" s="758"/>
      <c r="C22" s="757">
        <v>2200</v>
      </c>
      <c r="D22" s="763"/>
      <c r="E22" s="764">
        <f>'Expenditures 15-22'!K47-SUM('Expenditures 15-22'!G47,'Expenditures 15-22'!I47)+'Expenditures 15-22'!D237</f>
        <v>4938</v>
      </c>
      <c r="F22" s="763"/>
      <c r="G22" s="765">
        <f>'Expenditures 15-22'!K47-SUM('Expenditures 15-22'!G47,'Expenditures 15-22'!I47)+'Expenditures 15-22'!D237</f>
        <v>4938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40839</v>
      </c>
      <c r="F23" s="763"/>
      <c r="G23" s="764">
        <f>'Expenditures 15-22'!K53-SUM('Expenditures 15-22'!G53,'Expenditures 15-22'!I53)+'Expenditures 15-22'!D251+'Expenditures 15-22'!K323-SUM('Expenditures 15-22'!G323,'Expenditures 15-22'!I323)</f>
        <v>40839</v>
      </c>
      <c r="H23" s="286"/>
      <c r="I23" s="215"/>
    </row>
    <row r="24" spans="1:9" s="2" customFormat="1" ht="12" customHeight="1" x14ac:dyDescent="0.2">
      <c r="A24" s="762" t="s">
        <v>646</v>
      </c>
      <c r="B24" s="758"/>
      <c r="C24" s="757">
        <v>2400</v>
      </c>
      <c r="D24" s="763"/>
      <c r="E24" s="764">
        <f>'Expenditures 15-22'!K57-SUM('Expenditures 15-22'!G57,'Expenditures 15-22'!I57)+'Expenditures 15-22'!D255</f>
        <v>291223</v>
      </c>
      <c r="F24" s="763"/>
      <c r="G24" s="765">
        <f>'Expenditures 15-22'!K57-SUM('Expenditures 15-22'!G57,'Expenditures 15-22'!I57)+'Expenditures 15-22'!D255</f>
        <v>291223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16877</v>
      </c>
      <c r="E27" s="764">
        <f>E8</f>
        <v>0</v>
      </c>
      <c r="F27" s="764">
        <f>'Expenditures 15-22'!K60-SUM('Expenditures 15-22'!G60,'Expenditures 15-22'!I60)+'Expenditures 15-22'!D258-E8</f>
        <v>16877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90053</v>
      </c>
      <c r="F38" s="763"/>
      <c r="G38" s="764">
        <f>'Expenditures 15-22'!K73-SUM('Expenditures 15-22'!G73,'Expenditures 15-22'!I73)+'Expenditures 15-22'!K128-SUM('Expenditures 15-22'!G128,'Expenditures 15-22'!I128)+'Expenditures 15-22'!K177-SUM('Expenditures 15-22'!G177,'Expenditures 15-22'!I177)+'Expenditures 15-22'!D272</f>
        <v>90053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16877</v>
      </c>
      <c r="E40" s="767">
        <f>SUM(E19:E39)</f>
        <v>862593</v>
      </c>
      <c r="F40" s="767">
        <f>SUM(F19:F39)</f>
        <v>16877</v>
      </c>
      <c r="G40" s="767">
        <f>SUM(G19:G39)</f>
        <v>862593</v>
      </c>
    </row>
    <row r="41" spans="1:7" x14ac:dyDescent="0.2">
      <c r="A41" s="286"/>
      <c r="B41" s="215"/>
      <c r="C41" s="287"/>
      <c r="D41" s="2415" t="s">
        <v>602</v>
      </c>
      <c r="E41" s="2416"/>
      <c r="F41" s="771" t="s">
        <v>603</v>
      </c>
      <c r="G41" s="778"/>
    </row>
    <row r="42" spans="1:7" ht="12" customHeight="1" x14ac:dyDescent="0.2">
      <c r="A42" s="286"/>
      <c r="B42" s="215"/>
      <c r="C42" s="287"/>
      <c r="D42" s="772" t="s">
        <v>551</v>
      </c>
      <c r="E42" s="768">
        <f>D40</f>
        <v>16877</v>
      </c>
      <c r="F42" s="772" t="s">
        <v>553</v>
      </c>
      <c r="G42" s="768">
        <f>F40</f>
        <v>16877</v>
      </c>
    </row>
    <row r="43" spans="1:7" ht="12" customHeight="1" x14ac:dyDescent="0.2">
      <c r="A43" s="286"/>
      <c r="B43" s="215"/>
      <c r="C43" s="287"/>
      <c r="D43" s="772" t="s">
        <v>552</v>
      </c>
      <c r="E43" s="768">
        <f>E40</f>
        <v>862593</v>
      </c>
      <c r="F43" s="772" t="s">
        <v>552</v>
      </c>
      <c r="G43" s="768">
        <f>G40</f>
        <v>862593</v>
      </c>
    </row>
    <row r="44" spans="1:7" ht="12" customHeight="1" x14ac:dyDescent="0.2">
      <c r="A44" s="286"/>
      <c r="B44" s="215"/>
      <c r="C44" s="215"/>
      <c r="D44" s="782" t="s">
        <v>1165</v>
      </c>
      <c r="E44" s="783">
        <f>(E42/E43)</f>
        <v>1.9565426568497541E-2</v>
      </c>
      <c r="F44" s="782" t="s">
        <v>1165</v>
      </c>
      <c r="G44" s="783">
        <f>(G42/G43)</f>
        <v>1.9565426568497541E-2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7" sqref="A17:H17"/>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20" t="s">
        <v>1650</v>
      </c>
      <c r="B1" s="2420"/>
      <c r="C1" s="2420"/>
      <c r="D1" s="2420"/>
      <c r="E1" s="2420"/>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4" t="s">
        <v>1936</v>
      </c>
      <c r="B5" s="2425"/>
      <c r="C5" s="2425"/>
      <c r="D5" s="2425"/>
      <c r="E5" s="2425"/>
    </row>
    <row r="6" spans="1:7" ht="12" customHeight="1" x14ac:dyDescent="0.25">
      <c r="A6" s="1924"/>
      <c r="B6" s="2426" t="str">
        <f>COVER!A17</f>
        <v>Boone-Winnebago Regional Alternative School</v>
      </c>
      <c r="C6" s="2426"/>
      <c r="D6" s="2426"/>
      <c r="E6" s="1925"/>
    </row>
    <row r="7" spans="1:7" ht="11.25" customHeight="1" x14ac:dyDescent="0.25">
      <c r="A7" s="1924"/>
      <c r="B7" s="2427">
        <f>COVER!A13</f>
        <v>4004000051</v>
      </c>
      <c r="C7" s="2427"/>
      <c r="D7" s="242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2114</v>
      </c>
      <c r="C14" s="1935" t="s">
        <v>2114</v>
      </c>
      <c r="D14" s="1938" t="s">
        <v>2114</v>
      </c>
      <c r="E14" s="1937" t="s">
        <v>2121</v>
      </c>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2114</v>
      </c>
      <c r="C25" s="1935" t="s">
        <v>2114</v>
      </c>
      <c r="D25" s="1938" t="s">
        <v>2114</v>
      </c>
      <c r="E25" s="1937" t="s">
        <v>2133</v>
      </c>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t="s">
        <v>2114</v>
      </c>
      <c r="C28" s="1935" t="s">
        <v>2114</v>
      </c>
      <c r="D28" s="1938" t="s">
        <v>2114</v>
      </c>
      <c r="E28" s="1937" t="s">
        <v>2123</v>
      </c>
    </row>
    <row r="29" spans="1:11" ht="12" customHeight="1" x14ac:dyDescent="0.2">
      <c r="A29" s="1934" t="s">
        <v>1926</v>
      </c>
      <c r="B29" s="1935" t="s">
        <v>2114</v>
      </c>
      <c r="C29" s="1935" t="s">
        <v>2114</v>
      </c>
      <c r="D29" s="1938" t="s">
        <v>2114</v>
      </c>
      <c r="E29" s="1937" t="s">
        <v>2122</v>
      </c>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1"/>
      <c r="B39" s="1941"/>
      <c r="C39" s="1941"/>
      <c r="D39" s="1941"/>
      <c r="E39" s="1941"/>
    </row>
    <row r="40" spans="1:5" s="1939" customFormat="1" ht="12" customHeight="1" x14ac:dyDescent="0.25">
      <c r="A40" s="1942" t="s">
        <v>1667</v>
      </c>
      <c r="B40" s="2436"/>
      <c r="C40" s="2436"/>
      <c r="D40" s="2436"/>
      <c r="E40" s="2437"/>
    </row>
    <row r="41" spans="1:5" s="1939" customFormat="1" ht="12" customHeight="1" x14ac:dyDescent="0.25">
      <c r="A41" s="2438"/>
      <c r="B41" s="2439"/>
      <c r="C41" s="2439"/>
      <c r="D41" s="2439"/>
      <c r="E41" s="2440"/>
    </row>
    <row r="42" spans="1:5" s="1939" customFormat="1" ht="12" customHeight="1" x14ac:dyDescent="0.25">
      <c r="A42" s="2438" t="s">
        <v>2124</v>
      </c>
      <c r="B42" s="2439"/>
      <c r="C42" s="2439"/>
      <c r="D42" s="2439"/>
      <c r="E42" s="2440"/>
    </row>
    <row r="43" spans="1:5" s="1939" customFormat="1" ht="15" x14ac:dyDescent="0.25">
      <c r="A43" s="2421"/>
      <c r="B43" s="2422"/>
      <c r="C43" s="2422"/>
      <c r="D43" s="2422"/>
      <c r="E43" s="2423"/>
    </row>
    <row r="44" spans="1:5" s="1939" customFormat="1" ht="12" hidden="1" customHeight="1" x14ac:dyDescent="0.25">
      <c r="A44" s="2421"/>
      <c r="B44" s="2422"/>
      <c r="C44" s="2422"/>
      <c r="D44" s="2422"/>
      <c r="E44" s="242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7" sqref="A17: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6" t="str">
        <f>COVER!A17</f>
        <v>Boone-Winnebago Regional Alternative School</v>
      </c>
      <c r="J6" s="2447"/>
    </row>
    <row r="7" spans="1:10" x14ac:dyDescent="0.2">
      <c r="A7" s="2448" t="s">
        <v>1015</v>
      </c>
      <c r="B7" s="2449"/>
      <c r="C7" s="2449"/>
      <c r="D7" s="2449"/>
      <c r="E7" s="2450"/>
      <c r="F7" s="1605"/>
      <c r="G7" s="1594"/>
      <c r="H7" s="1604" t="s">
        <v>431</v>
      </c>
      <c r="I7" s="2451">
        <f>COVER!A13</f>
        <v>4004000051</v>
      </c>
      <c r="J7" s="245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2" t="s">
        <v>560</v>
      </c>
      <c r="B11" s="2453"/>
      <c r="C11" s="245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268</v>
      </c>
      <c r="F12" s="1633"/>
      <c r="G12" s="1632">
        <f t="shared" ref="G12:G18" si="0">SUM(E12:F12)</f>
        <v>268</v>
      </c>
      <c r="H12" s="1634"/>
      <c r="I12" s="1633"/>
      <c r="J12" s="1632">
        <f t="shared" ref="J12:J18" si="1">SUM(H12:I12)</f>
        <v>0</v>
      </c>
    </row>
    <row r="13" spans="1:10" ht="15" customHeight="1" x14ac:dyDescent="0.2">
      <c r="A13" s="1628">
        <v>2</v>
      </c>
      <c r="B13" s="1629" t="s">
        <v>45</v>
      </c>
      <c r="C13" s="1630"/>
      <c r="D13" s="1631">
        <v>2330</v>
      </c>
      <c r="E13" s="1632">
        <f>'Expenditures 15-22'!K51</f>
        <v>40571</v>
      </c>
      <c r="F13" s="1633"/>
      <c r="G13" s="1632">
        <f t="shared" si="0"/>
        <v>40571</v>
      </c>
      <c r="H13" s="1634"/>
      <c r="I13" s="1633"/>
      <c r="J13" s="1632">
        <f t="shared" si="1"/>
        <v>0</v>
      </c>
    </row>
    <row r="14" spans="1:10" ht="15" customHeight="1" x14ac:dyDescent="0.2">
      <c r="A14" s="1628">
        <v>3</v>
      </c>
      <c r="B14" s="1629" t="s">
        <v>46</v>
      </c>
      <c r="C14" s="1630"/>
      <c r="D14" s="1635">
        <v>2490</v>
      </c>
      <c r="E14" s="1632">
        <f>'Expenditures 15-22'!K56</f>
        <v>291223</v>
      </c>
      <c r="F14" s="1633"/>
      <c r="G14" s="1632">
        <f t="shared" si="0"/>
        <v>291223</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5" t="s">
        <v>8</v>
      </c>
      <c r="C18" s="2456"/>
      <c r="D18" s="245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332062</v>
      </c>
      <c r="F19" s="1640">
        <f t="shared" si="2"/>
        <v>0</v>
      </c>
      <c r="G19" s="1640">
        <f t="shared" si="2"/>
        <v>332062</v>
      </c>
      <c r="H19" s="1640">
        <f t="shared" si="2"/>
        <v>0</v>
      </c>
      <c r="I19" s="1640">
        <f t="shared" si="2"/>
        <v>0</v>
      </c>
      <c r="J19" s="1640">
        <f t="shared" si="2"/>
        <v>0</v>
      </c>
    </row>
    <row r="20" spans="1:10" ht="25.5" customHeight="1" thickTop="1" x14ac:dyDescent="0.2">
      <c r="A20" s="1628">
        <v>9</v>
      </c>
      <c r="B20" s="2458" t="s">
        <v>2020</v>
      </c>
      <c r="C20" s="2456"/>
      <c r="D20" s="2457"/>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3"/>
      <c r="D26" s="2463"/>
      <c r="E26" s="1911"/>
      <c r="F26" s="2462"/>
      <c r="G26" s="2462"/>
    </row>
    <row r="27" spans="1:10" x14ac:dyDescent="0.2">
      <c r="B27" s="1643"/>
      <c r="C27" s="1906" t="s">
        <v>1199</v>
      </c>
      <c r="D27" s="1907"/>
      <c r="E27" s="1908"/>
      <c r="F27" s="2459" t="s">
        <v>1894</v>
      </c>
      <c r="G27" s="2459"/>
    </row>
    <row r="28" spans="1:10" ht="28.5" customHeight="1" x14ac:dyDescent="0.2">
      <c r="B28" s="1643"/>
      <c r="C28" s="2461"/>
      <c r="D28" s="2461"/>
      <c r="E28" s="1910"/>
      <c r="F28" s="2461"/>
      <c r="G28" s="2461"/>
    </row>
    <row r="29" spans="1:10" x14ac:dyDescent="0.2">
      <c r="B29" s="1643"/>
      <c r="C29" s="1904" t="s">
        <v>2027</v>
      </c>
      <c r="E29" s="1909"/>
      <c r="F29" s="2460" t="s">
        <v>1895</v>
      </c>
      <c r="G29" s="246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8"/>
    </row>
    <row r="36" spans="1:10" ht="13.5" customHeight="1" x14ac:dyDescent="0.2">
      <c r="B36" s="1647"/>
      <c r="C36" s="2445" t="s">
        <v>2093</v>
      </c>
      <c r="D36" s="2444"/>
      <c r="E36" s="2444"/>
      <c r="F36" s="2444"/>
      <c r="G36" s="2444"/>
      <c r="H36" s="2444"/>
      <c r="I36" s="2444"/>
      <c r="J36" s="1649"/>
    </row>
    <row r="37" spans="1:10" ht="22.5" customHeight="1" x14ac:dyDescent="0.2">
      <c r="C37" s="2444"/>
      <c r="D37" s="2444"/>
      <c r="E37" s="2444"/>
      <c r="F37" s="2444"/>
      <c r="G37" s="2444"/>
      <c r="H37" s="2444"/>
      <c r="I37" s="2444"/>
      <c r="J37" s="1649"/>
    </row>
    <row r="38" spans="1:10" ht="7.5" customHeight="1" x14ac:dyDescent="0.2">
      <c r="C38" s="1648"/>
      <c r="D38" s="1650"/>
      <c r="E38" s="1651"/>
      <c r="F38" s="1997"/>
      <c r="G38" s="1651"/>
    </row>
    <row r="39" spans="1:10" ht="13.5" customHeight="1" x14ac:dyDescent="0.2">
      <c r="B39" s="1647"/>
      <c r="C39" s="2441" t="s">
        <v>1028</v>
      </c>
      <c r="D39" s="2442"/>
      <c r="E39" s="2442"/>
      <c r="F39" s="2442"/>
      <c r="G39" s="2442"/>
      <c r="H39" s="2442"/>
      <c r="I39" s="244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17" sqref="A17:H17"/>
    </sheetView>
  </sheetViews>
  <sheetFormatPr defaultRowHeight="12.75" x14ac:dyDescent="0.2"/>
  <cols>
    <col min="1" max="1" width="3" customWidth="1"/>
    <col min="2" max="5" width="10.7109375" style="2117" customWidth="1"/>
    <col min="6" max="6" width="44.7109375" customWidth="1"/>
    <col min="7" max="7" width="12.7109375" customWidth="1"/>
  </cols>
  <sheetData>
    <row r="2" spans="1:7" x14ac:dyDescent="0.2">
      <c r="A2" s="133" t="s">
        <v>294</v>
      </c>
    </row>
    <row r="3" spans="1:7" x14ac:dyDescent="0.2">
      <c r="A3" t="s">
        <v>295</v>
      </c>
    </row>
    <row r="5" spans="1:7" x14ac:dyDescent="0.2">
      <c r="A5" s="386"/>
      <c r="B5" s="2110" t="s">
        <v>2105</v>
      </c>
      <c r="C5" s="2110" t="s">
        <v>2106</v>
      </c>
      <c r="D5" s="2110" t="s">
        <v>2107</v>
      </c>
      <c r="E5" s="2110" t="s">
        <v>2108</v>
      </c>
      <c r="F5" s="2110" t="s">
        <v>2109</v>
      </c>
      <c r="G5" s="2110" t="s">
        <v>2110</v>
      </c>
    </row>
    <row r="6" spans="1:7" x14ac:dyDescent="0.2">
      <c r="A6" s="386"/>
    </row>
    <row r="7" spans="1:7" x14ac:dyDescent="0.2">
      <c r="A7" s="386"/>
      <c r="B7" s="2117">
        <v>2490</v>
      </c>
      <c r="C7" s="2117">
        <v>16</v>
      </c>
      <c r="D7" s="2117">
        <v>10</v>
      </c>
      <c r="E7" s="2117">
        <v>56</v>
      </c>
      <c r="F7" t="s">
        <v>2125</v>
      </c>
      <c r="G7" s="2111">
        <v>245485</v>
      </c>
    </row>
    <row r="8" spans="1:7" x14ac:dyDescent="0.2">
      <c r="A8" s="386"/>
      <c r="F8" t="s">
        <v>2126</v>
      </c>
      <c r="G8" s="2111">
        <v>41579</v>
      </c>
    </row>
    <row r="9" spans="1:7" x14ac:dyDescent="0.2">
      <c r="A9" s="387"/>
      <c r="F9" t="s">
        <v>2127</v>
      </c>
      <c r="G9" s="2112">
        <v>4159</v>
      </c>
    </row>
    <row r="10" spans="1:7" ht="13.5" thickBot="1" x14ac:dyDescent="0.25">
      <c r="A10" s="387"/>
      <c r="G10" s="2113">
        <f>SUM(G7:G9)</f>
        <v>291223</v>
      </c>
    </row>
    <row r="11" spans="1:7" ht="13.5" thickTop="1" x14ac:dyDescent="0.2">
      <c r="A11" s="387"/>
    </row>
    <row r="12" spans="1:7" x14ac:dyDescent="0.2">
      <c r="A12" s="387"/>
      <c r="B12" s="2117">
        <v>2900</v>
      </c>
      <c r="C12" s="2117">
        <v>16</v>
      </c>
      <c r="D12" s="2117">
        <v>10</v>
      </c>
      <c r="E12" s="2117">
        <v>73</v>
      </c>
      <c r="F12" t="s">
        <v>2128</v>
      </c>
      <c r="G12" s="2114">
        <v>70568</v>
      </c>
    </row>
    <row r="13" spans="1:7" x14ac:dyDescent="0.2">
      <c r="A13" s="387"/>
      <c r="F13" t="s">
        <v>2129</v>
      </c>
      <c r="G13" s="2114">
        <v>19109</v>
      </c>
    </row>
    <row r="14" spans="1:7" x14ac:dyDescent="0.2">
      <c r="A14" s="387"/>
      <c r="F14" t="s">
        <v>2130</v>
      </c>
      <c r="G14" s="2115">
        <v>376</v>
      </c>
    </row>
    <row r="15" spans="1:7" ht="13.5" thickBot="1" x14ac:dyDescent="0.25">
      <c r="A15" s="387"/>
      <c r="G15" s="2116">
        <f>SUM(G12:G14)</f>
        <v>90053</v>
      </c>
    </row>
    <row r="16" spans="1:7" ht="13.5" thickTop="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2118" t="str">
        <f>COVER!A17</f>
        <v>Boone-Winnebago Regional Alternative School</v>
      </c>
    </row>
    <row r="65" spans="2:2" x14ac:dyDescent="0.2">
      <c r="B65" s="2119">
        <f>COVER!A13</f>
        <v>4004000051</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1877</v>
      </c>
      <c r="B1" s="2465"/>
      <c r="C1" s="2465"/>
      <c r="D1" s="2465"/>
      <c r="E1" s="2465"/>
      <c r="F1" s="2466"/>
    </row>
    <row r="2" spans="1:8" ht="39.75" customHeight="1" x14ac:dyDescent="0.2">
      <c r="A2" s="2474" t="s">
        <v>2021</v>
      </c>
      <c r="B2" s="2475"/>
      <c r="C2" s="2475"/>
      <c r="D2" s="2475"/>
      <c r="E2" s="2475"/>
      <c r="F2" s="2476"/>
      <c r="G2" s="1820"/>
      <c r="H2" s="1820"/>
    </row>
    <row r="3" spans="1:8" ht="46.5" customHeight="1" x14ac:dyDescent="0.2">
      <c r="A3" s="2477" t="s">
        <v>1723</v>
      </c>
      <c r="B3" s="2478"/>
      <c r="C3" s="2478"/>
      <c r="D3" s="2478"/>
      <c r="E3" s="2478"/>
      <c r="F3" s="2479"/>
      <c r="G3" s="1820"/>
      <c r="H3" s="1820"/>
    </row>
    <row r="4" spans="1:8" s="1572" customFormat="1" ht="41.25" customHeight="1" x14ac:dyDescent="0.2">
      <c r="A4" s="2480" t="s">
        <v>1876</v>
      </c>
      <c r="B4" s="2481"/>
      <c r="C4" s="2481"/>
      <c r="D4" s="2481"/>
      <c r="E4" s="2481"/>
      <c r="F4" s="2482"/>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975327</v>
      </c>
      <c r="C6" s="1575">
        <f>'Acct Summary 7-8'!D8</f>
        <v>0</v>
      </c>
      <c r="D6" s="1575">
        <f>'Acct Summary 7-8'!F8</f>
        <v>0</v>
      </c>
      <c r="E6" s="1575">
        <f>'Acct Summary 7-8'!I8</f>
        <v>0</v>
      </c>
      <c r="F6" s="1575">
        <f>SUM(B6:E6)</f>
        <v>975327</v>
      </c>
    </row>
    <row r="7" spans="1:8" s="1576" customFormat="1" ht="14.25" customHeight="1" thickBot="1" x14ac:dyDescent="0.25">
      <c r="A7" s="1574" t="s">
        <v>1635</v>
      </c>
      <c r="B7" s="1577">
        <f>'Acct Summary 7-8'!C17</f>
        <v>879470</v>
      </c>
      <c r="C7" s="1577">
        <f>'Acct Summary 7-8'!D17</f>
        <v>0</v>
      </c>
      <c r="D7" s="1577">
        <f>'Acct Summary 7-8'!F17</f>
        <v>0</v>
      </c>
      <c r="E7" s="1836"/>
      <c r="F7" s="1575">
        <f>SUM(B7:E7)</f>
        <v>879470</v>
      </c>
    </row>
    <row r="8" spans="1:8" s="1576" customFormat="1" ht="14.25" thickTop="1" thickBot="1" x14ac:dyDescent="0.25">
      <c r="A8" s="1578" t="s">
        <v>1636</v>
      </c>
      <c r="B8" s="1579">
        <f>(B6-B7)</f>
        <v>95857</v>
      </c>
      <c r="C8" s="1579">
        <f>(C6-C7)</f>
        <v>0</v>
      </c>
      <c r="D8" s="1579">
        <f>(D6-D7)</f>
        <v>0</v>
      </c>
      <c r="E8" s="1577">
        <f>(E6-E7)</f>
        <v>0</v>
      </c>
      <c r="F8" s="1580">
        <f>SUM(F6-F7)</f>
        <v>95857</v>
      </c>
    </row>
    <row r="9" spans="1:8" s="1576" customFormat="1" ht="14.25" thickTop="1" thickBot="1" x14ac:dyDescent="0.25">
      <c r="A9" s="1581" t="s">
        <v>2022</v>
      </c>
      <c r="B9" s="1582">
        <f>'Acct Summary 7-8'!C81</f>
        <v>772555</v>
      </c>
      <c r="C9" s="1582">
        <f>'Acct Summary 7-8'!D81</f>
        <v>0</v>
      </c>
      <c r="D9" s="1582">
        <f>'Acct Summary 7-8'!F81</f>
        <v>0</v>
      </c>
      <c r="E9" s="1582">
        <f>'Acct Summary 7-8'!I81</f>
        <v>0</v>
      </c>
      <c r="F9" s="1661">
        <f>SUM(B9:E9)</f>
        <v>772555</v>
      </c>
    </row>
    <row r="10" spans="1:8" ht="16.5" customHeight="1" thickTop="1" x14ac:dyDescent="0.2">
      <c r="A10" s="1583"/>
      <c r="B10" s="1584"/>
      <c r="C10" s="2468" t="str">
        <f>IF(AND(F8&lt;0,F9&gt;=0,ABS(F8*3)&gt;ABS(F9)),A14,IF(AND(F8&lt;0,F9&gt;0,ABS(F8*3)&lt;=ABS(F9)),A15,IF(AND(F8&lt;0,F9&lt;0),A14,IF(F9=0,A17,A16))))</f>
        <v>Balanced - no deficit reduction plan is required.</v>
      </c>
      <c r="D10" s="2469"/>
      <c r="E10" s="2469"/>
      <c r="F10" s="2470"/>
    </row>
    <row r="11" spans="1:8" ht="19.5" customHeight="1" x14ac:dyDescent="0.2">
      <c r="A11" s="1659"/>
      <c r="B11" s="1660"/>
      <c r="C11" s="2468"/>
      <c r="D11" s="2469"/>
      <c r="E11" s="2469"/>
      <c r="F11" s="2470"/>
      <c r="H11" s="1658"/>
    </row>
    <row r="12" spans="1:8" ht="19.5" customHeight="1" x14ac:dyDescent="0.2">
      <c r="A12" s="1659"/>
      <c r="B12" s="1660"/>
      <c r="C12" s="2468"/>
      <c r="D12" s="2469"/>
      <c r="E12" s="2469"/>
      <c r="F12" s="2470"/>
      <c r="H12" s="1658"/>
    </row>
    <row r="13" spans="1:8" ht="19.5" customHeight="1" x14ac:dyDescent="0.2">
      <c r="A13" s="1659"/>
      <c r="B13" s="1660"/>
      <c r="C13" s="2471"/>
      <c r="D13" s="2472"/>
      <c r="E13" s="2472"/>
      <c r="F13" s="2473"/>
      <c r="H13" s="1658"/>
    </row>
    <row r="14" spans="1:8" s="1531" customFormat="1" hidden="1" x14ac:dyDescent="0.2">
      <c r="A14" s="2467" t="s">
        <v>1950</v>
      </c>
      <c r="B14" s="2467"/>
      <c r="C14" s="2467"/>
      <c r="D14" s="2467"/>
      <c r="E14" s="246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83"/>
      <c r="B8" s="2484"/>
      <c r="C8" s="2484"/>
      <c r="D8" s="248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8" t="s">
        <v>1889</v>
      </c>
      <c r="D11" s="2489"/>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91" t="s">
        <v>354</v>
      </c>
      <c r="D27" s="2492"/>
    </row>
    <row r="28" spans="1:4" ht="12.75" x14ac:dyDescent="0.2">
      <c r="A28" s="230"/>
      <c r="B28" s="231">
        <v>2</v>
      </c>
      <c r="C28" s="2490" t="s">
        <v>1913</v>
      </c>
      <c r="D28" s="235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3" t="s">
        <v>616</v>
      </c>
      <c r="D49" s="2494"/>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6" t="s">
        <v>900</v>
      </c>
      <c r="D62" s="2487"/>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6" t="s">
        <v>758</v>
      </c>
      <c r="D76" s="2487"/>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5" t="s">
        <v>2023</v>
      </c>
      <c r="B4" s="2496"/>
      <c r="C4" s="2496"/>
      <c r="D4" s="2496"/>
      <c r="E4" s="2496"/>
      <c r="F4" s="2496"/>
      <c r="G4" s="2496"/>
      <c r="H4" s="2496"/>
      <c r="I4" s="2496"/>
      <c r="J4" s="2496"/>
      <c r="K4" s="2496"/>
      <c r="L4" s="249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7" t="str">
        <f>COVER!A17</f>
        <v>Boone-Winnebago Regional Alternative School</v>
      </c>
      <c r="B7" s="2498"/>
      <c r="C7" s="2498"/>
      <c r="D7" s="2499"/>
      <c r="E7" s="2500">
        <f>COVER!A13</f>
        <v>4004000051</v>
      </c>
      <c r="F7" s="2501"/>
      <c r="G7" s="2502" t="str">
        <f>COVER!T23</f>
        <v>066-004238</v>
      </c>
      <c r="H7" s="2503"/>
      <c r="I7" s="2503"/>
      <c r="J7" s="2503"/>
      <c r="K7" s="2503"/>
      <c r="L7" s="2504"/>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5"/>
      <c r="B9" s="2506"/>
      <c r="C9" s="2506"/>
      <c r="D9" s="2506"/>
      <c r="E9" s="2506"/>
      <c r="F9" s="2507"/>
      <c r="G9" s="2508" t="str">
        <f>COVER!T13</f>
        <v>BENNING GROUP, LLC</v>
      </c>
      <c r="H9" s="2509"/>
      <c r="I9" s="2509"/>
      <c r="J9" s="2509"/>
      <c r="K9" s="2509"/>
      <c r="L9" s="2510"/>
    </row>
    <row r="10" spans="1:29" ht="13.5" customHeight="1" x14ac:dyDescent="0.2">
      <c r="A10" s="2511" t="str">
        <f>COVER!A38</f>
        <v>Dr. Lori A. Fanello - Regional Superintendent</v>
      </c>
      <c r="B10" s="2512"/>
      <c r="C10" s="2512"/>
      <c r="D10" s="2512"/>
      <c r="E10" s="2512"/>
      <c r="F10" s="2513"/>
      <c r="G10" s="2508" t="str">
        <f>COVER!T17</f>
        <v>50 W. DOUGLAS STREET, SUITE 801</v>
      </c>
      <c r="H10" s="2514"/>
      <c r="I10" s="2514"/>
      <c r="J10" s="2514"/>
      <c r="K10" s="2514"/>
      <c r="L10" s="2515"/>
    </row>
    <row r="11" spans="1:29" ht="13.5" customHeight="1" x14ac:dyDescent="0.2">
      <c r="A11" s="2007" t="s">
        <v>1907</v>
      </c>
      <c r="B11" s="1959"/>
      <c r="C11" s="1949"/>
      <c r="D11" s="1961"/>
      <c r="E11" s="1949"/>
      <c r="F11" s="1950"/>
      <c r="G11" s="2508" t="str">
        <f>COVER!T19</f>
        <v>FREEPORT</v>
      </c>
      <c r="H11" s="2514"/>
      <c r="I11" s="2514"/>
      <c r="J11" s="2002" t="str">
        <f>COVER!X19</f>
        <v>IL</v>
      </c>
      <c r="K11" s="2002">
        <f>COVER!Z19</f>
        <v>61032</v>
      </c>
      <c r="L11" s="2001"/>
    </row>
    <row r="12" spans="1:29" ht="13.5" customHeight="1" x14ac:dyDescent="0.2">
      <c r="A12" s="2516" t="s">
        <v>1906</v>
      </c>
      <c r="B12" s="2517"/>
      <c r="C12" s="2517"/>
      <c r="D12" s="2517"/>
      <c r="E12" s="2517"/>
      <c r="F12" s="2518"/>
      <c r="G12" s="1918"/>
      <c r="H12" s="1295"/>
      <c r="I12" s="1295"/>
      <c r="J12" s="1295"/>
      <c r="K12" s="1295"/>
      <c r="L12" s="1919"/>
    </row>
    <row r="13" spans="1:29" ht="13.5" customHeight="1" x14ac:dyDescent="0.2">
      <c r="A13" s="2508"/>
      <c r="B13" s="2509"/>
      <c r="C13" s="2509"/>
      <c r="D13" s="2509"/>
      <c r="E13" s="1294"/>
      <c r="F13" s="2003"/>
      <c r="G13" s="2011" t="s">
        <v>1908</v>
      </c>
      <c r="H13" s="1952"/>
      <c r="I13" s="2519" t="str">
        <f>COVER!T25</f>
        <v>jblocker@benninggroup.com</v>
      </c>
      <c r="J13" s="2520"/>
      <c r="K13" s="2520"/>
      <c r="L13" s="2521"/>
    </row>
    <row r="14" spans="1:29" ht="13.5" customHeight="1" x14ac:dyDescent="0.2">
      <c r="A14" s="2508" t="str">
        <f>COVER!A19</f>
        <v>300 Heart Blvd</v>
      </c>
      <c r="B14" s="2506"/>
      <c r="C14" s="2506"/>
      <c r="D14" s="2506"/>
      <c r="E14" s="2000">
        <v>0</v>
      </c>
      <c r="F14" s="1293"/>
      <c r="G14" s="2012" t="s">
        <v>1386</v>
      </c>
      <c r="H14" s="1279"/>
      <c r="I14" s="1279"/>
      <c r="J14" s="1279"/>
      <c r="K14" s="1279"/>
      <c r="L14" s="1951"/>
    </row>
    <row r="15" spans="1:29" ht="13.5" customHeight="1" x14ac:dyDescent="0.2">
      <c r="A15" s="2508" t="str">
        <f>COVER!A21</f>
        <v>Loves Park</v>
      </c>
      <c r="B15" s="2514"/>
      <c r="C15" s="2514"/>
      <c r="D15" s="1278"/>
      <c r="E15" s="1920"/>
      <c r="F15" s="1292"/>
      <c r="G15" s="1999" t="str">
        <f>COVER!T15</f>
        <v xml:space="preserve">Jenny L. Blocker </v>
      </c>
      <c r="H15" s="1279"/>
      <c r="I15" s="1279"/>
      <c r="J15" s="1279"/>
      <c r="K15" s="1279"/>
      <c r="L15" s="1951"/>
    </row>
    <row r="16" spans="1:29" ht="12.2" customHeight="1" x14ac:dyDescent="0.2">
      <c r="A16" s="1999"/>
      <c r="B16" s="1501"/>
      <c r="C16" s="2002">
        <f>COVER!A25</f>
        <v>61111</v>
      </c>
      <c r="D16" s="2002"/>
      <c r="E16" s="2002"/>
      <c r="F16" s="2003"/>
      <c r="G16" s="2522"/>
      <c r="H16" s="2523"/>
      <c r="I16" s="2523"/>
      <c r="J16" s="2523"/>
      <c r="K16" s="2523"/>
      <c r="L16" s="2524"/>
    </row>
    <row r="17" spans="1:13" ht="12.2" customHeight="1" x14ac:dyDescent="0.2">
      <c r="A17" s="2525"/>
      <c r="B17" s="2526"/>
      <c r="C17" s="2526"/>
      <c r="D17" s="2526"/>
      <c r="E17" s="2526"/>
      <c r="F17" s="2527"/>
      <c r="G17" s="2012" t="s">
        <v>1385</v>
      </c>
      <c r="H17" s="1279"/>
      <c r="I17" s="1279"/>
      <c r="J17" s="1279"/>
      <c r="K17" s="2013" t="s">
        <v>1384</v>
      </c>
      <c r="L17" s="1950"/>
      <c r="M17" s="1291"/>
    </row>
    <row r="18" spans="1:13" ht="12.2" customHeight="1" x14ac:dyDescent="0.2">
      <c r="A18" s="2511"/>
      <c r="B18" s="2512"/>
      <c r="C18" s="2512"/>
      <c r="D18" s="2512"/>
      <c r="E18" s="2512"/>
      <c r="F18" s="2513"/>
      <c r="G18" s="2497" t="str">
        <f>COVER!T21</f>
        <v>815/235-3157</v>
      </c>
      <c r="H18" s="2498"/>
      <c r="I18" s="2498"/>
      <c r="J18" s="2498"/>
      <c r="K18" s="2497" t="str">
        <f>COVER!X21</f>
        <v>815/235-3158</v>
      </c>
      <c r="L18" s="252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9" t="str">
        <f>'Single Audit Cover'!A7</f>
        <v>Boone-Winnebago Regional Alternative School</v>
      </c>
      <c r="B1" s="2530"/>
      <c r="C1" s="2530"/>
      <c r="D1" s="2530"/>
    </row>
    <row r="2" spans="1:11" s="2006" customFormat="1" ht="12.75" x14ac:dyDescent="0.2">
      <c r="A2" s="2531">
        <f>'Single Audit Cover'!E7</f>
        <v>4004000051</v>
      </c>
      <c r="B2" s="2532"/>
      <c r="C2" s="2532"/>
      <c r="D2" s="2532"/>
    </row>
    <row r="3" spans="1:11" s="2006" customFormat="1" ht="12.75" x14ac:dyDescent="0.2">
      <c r="A3" s="2529" t="s">
        <v>1898</v>
      </c>
      <c r="B3" s="2530"/>
      <c r="C3" s="2530"/>
      <c r="D3" s="2530"/>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5" t="str">
        <f>'Single Audit Cover'!A7</f>
        <v>Boone-Winnebago Regional Alternative School</v>
      </c>
      <c r="B1" s="2535"/>
      <c r="C1" s="2535"/>
      <c r="D1" s="2535"/>
      <c r="E1" s="2535"/>
    </row>
    <row r="2" spans="1:5" x14ac:dyDescent="0.2">
      <c r="A2" s="2536">
        <f>'Single Audit Cover'!E7</f>
        <v>4004000051</v>
      </c>
      <c r="B2" s="2536"/>
      <c r="C2" s="2536"/>
      <c r="D2" s="2536"/>
      <c r="E2" s="253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7"/>
      <c r="B24" s="2538"/>
      <c r="D24" s="1336"/>
    </row>
    <row r="25" spans="1:4" x14ac:dyDescent="0.2">
      <c r="A25" s="2533"/>
      <c r="B25" s="2534"/>
      <c r="D25" s="1336"/>
    </row>
    <row r="26" spans="1:4" x14ac:dyDescent="0.2">
      <c r="A26" s="2533"/>
      <c r="B26" s="2534"/>
      <c r="D26" s="1336"/>
    </row>
    <row r="27" spans="1:4" x14ac:dyDescent="0.2">
      <c r="A27" s="2533"/>
      <c r="B27" s="2534"/>
      <c r="D27" s="1336"/>
    </row>
    <row r="28" spans="1:4" x14ac:dyDescent="0.2">
      <c r="A28" s="2533"/>
      <c r="B28" s="2534"/>
      <c r="D28" s="1336"/>
    </row>
    <row r="29" spans="1:4" x14ac:dyDescent="0.2">
      <c r="A29" s="2533"/>
      <c r="B29" s="2534"/>
      <c r="D29" s="1336"/>
    </row>
    <row r="30" spans="1:4" x14ac:dyDescent="0.2">
      <c r="A30" s="2533"/>
      <c r="B30" s="2534"/>
      <c r="D30" s="1336"/>
    </row>
    <row r="32" spans="1:4" x14ac:dyDescent="0.2">
      <c r="A32" s="1338" t="s">
        <v>1450</v>
      </c>
      <c r="D32" s="1341">
        <f>SUM(D19:D30)</f>
        <v>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3"/>
      <c r="B40" s="2534"/>
      <c r="D40" s="1336"/>
    </row>
    <row r="41" spans="1:4" x14ac:dyDescent="0.2">
      <c r="A41" s="2533"/>
      <c r="B41" s="2534"/>
      <c r="D41" s="1335"/>
    </row>
    <row r="42" spans="1:4" x14ac:dyDescent="0.2">
      <c r="A42" s="2533"/>
      <c r="B42" s="2534"/>
      <c r="D42" s="1335"/>
    </row>
    <row r="43" spans="1:4" x14ac:dyDescent="0.2">
      <c r="A43" s="2533"/>
      <c r="B43" s="2534"/>
      <c r="D43" s="1335"/>
    </row>
    <row r="44" spans="1:4" x14ac:dyDescent="0.2">
      <c r="A44" s="2533"/>
      <c r="B44" s="2534"/>
      <c r="D44" s="1335"/>
    </row>
    <row r="45" spans="1:4" x14ac:dyDescent="0.2">
      <c r="A45" s="2533"/>
      <c r="B45" s="2534"/>
      <c r="D45" s="1335"/>
    </row>
    <row r="47" spans="1:4" x14ac:dyDescent="0.2">
      <c r="B47" s="1334" t="s">
        <v>1444</v>
      </c>
      <c r="C47" s="1334"/>
      <c r="D47" s="1916">
        <f>SUM(D35:D45)</f>
        <v>0</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Boone-Winnebago Regional Alternative School</v>
      </c>
      <c r="B1" s="2541"/>
      <c r="C1" s="2541"/>
      <c r="D1" s="2541"/>
      <c r="E1" s="1411"/>
    </row>
    <row r="2" spans="1:7" ht="13.5" customHeight="1" x14ac:dyDescent="0.2">
      <c r="A2" s="2542">
        <f>'Single Audit Cover'!E7</f>
        <v>4004000051</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49" t="s">
        <v>1492</v>
      </c>
      <c r="E15" s="2549"/>
      <c r="F15" s="2549"/>
    </row>
    <row r="16" spans="1:7" ht="13.5" customHeight="1" x14ac:dyDescent="0.2">
      <c r="A16" s="1370"/>
      <c r="B16" s="1342" t="s">
        <v>1491</v>
      </c>
      <c r="C16" s="1738" t="s">
        <v>1490</v>
      </c>
      <c r="D16" s="2550" t="s">
        <v>2071</v>
      </c>
      <c r="E16" s="2550"/>
      <c r="F16" s="2550"/>
    </row>
    <row r="17" spans="1:6" ht="20.45" customHeight="1" x14ac:dyDescent="0.2">
      <c r="A17" s="2049"/>
      <c r="B17" s="2050"/>
      <c r="C17" s="1963"/>
      <c r="D17" s="2548"/>
      <c r="E17" s="2548"/>
      <c r="F17" s="2548"/>
    </row>
    <row r="18" spans="1:6" ht="20.65" customHeight="1" x14ac:dyDescent="0.2">
      <c r="A18" s="2049"/>
      <c r="B18" s="2050"/>
      <c r="C18" s="1963"/>
      <c r="D18" s="2548"/>
      <c r="E18" s="2548"/>
      <c r="F18" s="2548"/>
    </row>
    <row r="19" spans="1:6" ht="20.65" customHeight="1" x14ac:dyDescent="0.2">
      <c r="A19" s="2049"/>
      <c r="B19" s="2050"/>
      <c r="C19" s="1963"/>
      <c r="D19" s="2548"/>
      <c r="E19" s="2548"/>
      <c r="F19" s="2548"/>
    </row>
    <row r="20" spans="1:6" ht="20.65" customHeight="1" x14ac:dyDescent="0.2">
      <c r="A20" s="2049"/>
      <c r="B20" s="2050"/>
      <c r="C20" s="1963"/>
      <c r="D20" s="2548"/>
      <c r="E20" s="2548"/>
      <c r="F20" s="2548"/>
    </row>
    <row r="21" spans="1:6" ht="20.65" customHeight="1" x14ac:dyDescent="0.2">
      <c r="A21" s="2049"/>
      <c r="B21" s="2050"/>
      <c r="C21" s="1963"/>
      <c r="D21" s="2548"/>
      <c r="E21" s="2548"/>
      <c r="F21" s="2548"/>
    </row>
    <row r="22" spans="1:6" ht="20.65" customHeight="1" x14ac:dyDescent="0.2">
      <c r="A22" s="2049"/>
      <c r="B22" s="2050"/>
      <c r="C22" s="1963"/>
      <c r="D22" s="2548"/>
      <c r="E22" s="2548"/>
      <c r="F22" s="2548"/>
    </row>
    <row r="23" spans="1:6" ht="20.65" customHeight="1" x14ac:dyDescent="0.2">
      <c r="A23" s="2049"/>
      <c r="B23" s="2050"/>
      <c r="C23" s="1963"/>
      <c r="D23" s="2548"/>
      <c r="E23" s="2548"/>
      <c r="F23" s="2548"/>
    </row>
    <row r="24" spans="1:6" ht="20.65" customHeight="1" x14ac:dyDescent="0.2">
      <c r="A24" s="2049"/>
      <c r="B24" s="2050"/>
      <c r="C24" s="1963"/>
      <c r="D24" s="2548"/>
      <c r="E24" s="2548"/>
      <c r="F24" s="2548"/>
    </row>
    <row r="25" spans="1:6" ht="20.65" customHeight="1" x14ac:dyDescent="0.2">
      <c r="A25" s="2049"/>
      <c r="B25" s="2050"/>
      <c r="C25" s="1963"/>
      <c r="D25" s="2548"/>
      <c r="E25" s="2548"/>
      <c r="F25" s="2548"/>
    </row>
    <row r="26" spans="1:6" ht="20.65" customHeight="1" x14ac:dyDescent="0.2">
      <c r="A26" s="2049"/>
      <c r="B26" s="2050"/>
      <c r="C26" s="1963"/>
      <c r="D26" s="2548"/>
      <c r="E26" s="2548"/>
      <c r="F26" s="2548"/>
    </row>
    <row r="27" spans="1:6" ht="20.65" customHeight="1" x14ac:dyDescent="0.2">
      <c r="A27" s="2049"/>
      <c r="B27" s="2050"/>
      <c r="C27" s="1963"/>
      <c r="D27" s="2548"/>
      <c r="E27" s="2548"/>
      <c r="F27" s="2548"/>
    </row>
    <row r="28" spans="1:6" ht="20.65" customHeight="1" x14ac:dyDescent="0.2">
      <c r="A28" s="2049"/>
      <c r="B28" s="2050"/>
      <c r="C28" s="1963"/>
      <c r="D28" s="2548"/>
      <c r="E28" s="2548"/>
      <c r="F28" s="2548"/>
    </row>
    <row r="29" spans="1:6" ht="20.65" customHeight="1" x14ac:dyDescent="0.2">
      <c r="A29" s="2049"/>
      <c r="B29" s="2050"/>
      <c r="C29" s="1963"/>
      <c r="D29" s="2548"/>
      <c r="E29" s="2548"/>
      <c r="F29" s="2548"/>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52" t="s">
        <v>2072</v>
      </c>
      <c r="B32" s="2552"/>
      <c r="C32" s="2552"/>
      <c r="D32" s="2552"/>
      <c r="E32" s="2552"/>
      <c r="F32" s="255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53">
        <f>+C33+C34</f>
        <v>0</v>
      </c>
      <c r="F34" s="255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5" t="s">
        <v>2075</v>
      </c>
      <c r="C49" s="2555"/>
      <c r="D49" s="2555"/>
      <c r="E49" s="1401"/>
    </row>
    <row r="50" spans="1:5" s="1355" customFormat="1" ht="3.75" customHeight="1" x14ac:dyDescent="0.2">
      <c r="A50" s="1402"/>
      <c r="B50" s="2055"/>
      <c r="C50" s="2055"/>
      <c r="D50" s="2055"/>
      <c r="E50" s="1401"/>
    </row>
    <row r="51" spans="1:5" s="1355" customFormat="1" ht="20.25" customHeight="1" x14ac:dyDescent="0.2">
      <c r="A51" s="1400">
        <v>6</v>
      </c>
      <c r="B51" s="2551" t="s">
        <v>1943</v>
      </c>
      <c r="C51" s="2551"/>
      <c r="D51" s="2551"/>
    </row>
    <row r="52" spans="1:5" ht="14.25" customHeight="1" x14ac:dyDescent="0.2">
      <c r="A52" s="1400"/>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6" t="str">
        <f>'Single Audit Cover'!A7</f>
        <v>Boone-Winnebago Regional Alternative School</v>
      </c>
      <c r="C1" s="2557"/>
      <c r="D1" s="2557"/>
      <c r="E1" s="2557"/>
      <c r="F1" s="2557"/>
      <c r="G1" s="2557"/>
      <c r="H1" s="2557"/>
      <c r="I1" s="2557"/>
      <c r="J1" s="2557"/>
      <c r="K1" s="2557"/>
      <c r="L1" s="2557"/>
      <c r="M1" s="2557"/>
    </row>
    <row r="2" spans="2:14" ht="15" x14ac:dyDescent="0.2">
      <c r="B2" s="2558">
        <f>'Single Audit Cover'!E7</f>
        <v>4004000051</v>
      </c>
      <c r="C2" s="2558"/>
      <c r="D2" s="2558"/>
      <c r="E2" s="2558"/>
      <c r="F2" s="2558"/>
      <c r="G2" s="2558"/>
      <c r="H2" s="2558"/>
      <c r="I2" s="2558"/>
      <c r="J2" s="2558"/>
      <c r="K2" s="2558"/>
      <c r="L2" s="2558"/>
      <c r="M2" s="2558"/>
      <c r="N2" s="1399"/>
    </row>
    <row r="3" spans="2:14" ht="15" x14ac:dyDescent="0.2">
      <c r="B3" s="2559" t="s">
        <v>1432</v>
      </c>
      <c r="C3" s="2559"/>
      <c r="D3" s="2559"/>
      <c r="E3" s="2559"/>
      <c r="F3" s="2559"/>
      <c r="G3" s="2559"/>
      <c r="H3" s="2559"/>
      <c r="I3" s="2559"/>
      <c r="J3" s="2559"/>
      <c r="K3" s="2559"/>
      <c r="L3" s="2559"/>
      <c r="M3" s="2559"/>
      <c r="N3" s="1399"/>
    </row>
    <row r="4" spans="2:14" ht="15" x14ac:dyDescent="0.2">
      <c r="B4" s="2560" t="str">
        <f>'[1]Single Audit Cover'!A4</f>
        <v>Year Ending June 30, 2017</v>
      </c>
      <c r="C4" s="2560"/>
      <c r="D4" s="2560"/>
      <c r="E4" s="2560"/>
      <c r="F4" s="2560"/>
      <c r="G4" s="2560"/>
      <c r="H4" s="2560"/>
      <c r="I4" s="2560"/>
      <c r="J4" s="2560"/>
      <c r="K4" s="2560"/>
      <c r="L4" s="2560"/>
      <c r="M4" s="256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Boone-Winnebago Regional Alternative School</v>
      </c>
      <c r="C1" s="2566"/>
      <c r="D1" s="2566"/>
      <c r="E1" s="2566"/>
      <c r="F1" s="2566"/>
      <c r="G1" s="2566"/>
      <c r="H1" s="2566"/>
      <c r="I1" s="2566"/>
      <c r="J1" s="1438"/>
    </row>
    <row r="2" spans="2:10" s="1350" customFormat="1" ht="12.75" customHeight="1" x14ac:dyDescent="0.2">
      <c r="B2" s="2567">
        <f>'Single Audit Cover'!E7</f>
        <v>4004000051</v>
      </c>
      <c r="C2" s="2568"/>
      <c r="D2" s="2568"/>
      <c r="E2" s="2568"/>
      <c r="F2" s="2568"/>
      <c r="G2" s="2568"/>
      <c r="H2" s="2568"/>
      <c r="I2" s="2568"/>
      <c r="J2" s="1438"/>
    </row>
    <row r="3" spans="2:10" s="1350" customFormat="1" ht="12.75" customHeight="1" x14ac:dyDescent="0.2">
      <c r="B3" s="2569" t="s">
        <v>1512</v>
      </c>
      <c r="C3" s="2547"/>
      <c r="D3" s="2547"/>
      <c r="E3" s="2547"/>
      <c r="F3" s="2547"/>
      <c r="G3" s="2547"/>
      <c r="H3" s="2547"/>
      <c r="I3" s="2547"/>
      <c r="J3" s="1437"/>
    </row>
    <row r="4" spans="2:10" s="1350" customFormat="1" ht="12.75" customHeight="1" x14ac:dyDescent="0.2">
      <c r="B4" s="2569"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2078</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78" t="s">
        <v>2079</v>
      </c>
      <c r="D43" s="2579"/>
      <c r="E43" s="2579"/>
      <c r="F43" s="2580"/>
      <c r="G43" s="2581">
        <f>SUM(G38:I42)</f>
        <v>0</v>
      </c>
      <c r="H43" s="2581"/>
      <c r="I43" s="2581"/>
    </row>
    <row r="44" spans="2:9" ht="12.75" customHeight="1" x14ac:dyDescent="0.2"/>
    <row r="45" spans="2:9" ht="12.75" customHeight="1" x14ac:dyDescent="0.2">
      <c r="B45" s="1430" t="s">
        <v>2080</v>
      </c>
      <c r="D45" s="2582">
        <v>0</v>
      </c>
      <c r="E45" s="258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4"/>
      <c r="F49" s="2584"/>
      <c r="G49" s="2584"/>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Boone-Winnebago Regional Alternative School</v>
      </c>
      <c r="C1" s="2565"/>
      <c r="D1" s="2565"/>
      <c r="E1" s="2565"/>
      <c r="F1" s="2565"/>
      <c r="G1" s="2565"/>
      <c r="H1" s="2565"/>
      <c r="I1" s="2565"/>
      <c r="J1" s="2565"/>
      <c r="K1" s="2565"/>
      <c r="L1" s="1471"/>
      <c r="M1" s="1471"/>
    </row>
    <row r="2" spans="1:13" ht="12" customHeight="1" x14ac:dyDescent="0.2">
      <c r="B2" s="2567">
        <f>'Single Audit Cover'!E7</f>
        <v>4004000051</v>
      </c>
      <c r="C2" s="2567"/>
      <c r="D2" s="2567"/>
      <c r="E2" s="2567"/>
      <c r="F2" s="2567"/>
      <c r="G2" s="2567"/>
      <c r="H2" s="2567"/>
      <c r="I2" s="2567"/>
      <c r="J2" s="2567"/>
      <c r="K2" s="2567"/>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87" t="str">
        <f>'Single Audit Cover'!A4</f>
        <v>Year Ending June 30, 2017</v>
      </c>
      <c r="C4" s="2587"/>
      <c r="D4" s="2587"/>
      <c r="E4" s="2587"/>
      <c r="F4" s="2587"/>
      <c r="G4" s="2587"/>
      <c r="H4" s="2587"/>
      <c r="I4" s="2587"/>
      <c r="J4" s="2587"/>
      <c r="K4" s="258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7" t="s">
        <v>1531</v>
      </c>
      <c r="C7" s="2587"/>
      <c r="D7" s="2588"/>
      <c r="E7" s="2588"/>
      <c r="F7" s="2588"/>
      <c r="G7" s="2588"/>
      <c r="H7" s="2588"/>
      <c r="I7" s="2588"/>
      <c r="J7" s="2588"/>
      <c r="K7" s="258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6"/>
      <c r="C14" s="2586"/>
      <c r="D14" s="2586"/>
      <c r="E14" s="2586"/>
      <c r="F14" s="2586"/>
      <c r="G14" s="2586"/>
      <c r="H14" s="2586"/>
      <c r="I14" s="2586"/>
      <c r="J14" s="2586"/>
      <c r="K14" s="258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6"/>
      <c r="C17" s="2586"/>
      <c r="D17" s="2586"/>
      <c r="E17" s="2586"/>
      <c r="F17" s="2586"/>
      <c r="G17" s="2586"/>
      <c r="H17" s="2586"/>
      <c r="I17" s="2586"/>
      <c r="J17" s="2586"/>
      <c r="K17" s="2586"/>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9"/>
      <c r="C20" s="2589"/>
      <c r="D20" s="2586"/>
      <c r="E20" s="2586"/>
      <c r="F20" s="2586"/>
      <c r="G20" s="2586"/>
      <c r="H20" s="2586"/>
      <c r="I20" s="2586"/>
      <c r="J20" s="2586"/>
      <c r="K20" s="258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6"/>
      <c r="C23" s="2586"/>
      <c r="D23" s="2586"/>
      <c r="E23" s="2586"/>
      <c r="F23" s="2586"/>
      <c r="G23" s="2586"/>
      <c r="H23" s="2586"/>
      <c r="I23" s="2586"/>
      <c r="J23" s="2586"/>
      <c r="K23" s="258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6"/>
      <c r="C26" s="2586"/>
      <c r="D26" s="2586"/>
      <c r="E26" s="2586"/>
      <c r="F26" s="2586"/>
      <c r="G26" s="2586"/>
      <c r="H26" s="2586"/>
      <c r="I26" s="2586"/>
      <c r="J26" s="2586"/>
      <c r="K26" s="258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90"/>
      <c r="C29" s="2590"/>
      <c r="D29" s="2586"/>
      <c r="E29" s="2586"/>
      <c r="F29" s="2586"/>
      <c r="G29" s="2586"/>
      <c r="H29" s="2586"/>
      <c r="I29" s="2586"/>
      <c r="J29" s="2586"/>
      <c r="K29" s="258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5"/>
      <c r="C32" s="2585"/>
      <c r="D32" s="2586"/>
      <c r="E32" s="2586"/>
      <c r="F32" s="2586"/>
      <c r="G32" s="2586"/>
      <c r="H32" s="2586"/>
      <c r="I32" s="2586"/>
      <c r="J32" s="2586"/>
      <c r="K32" s="258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Boone-Winnebago Regional Alternative School</v>
      </c>
      <c r="C1" s="2591"/>
      <c r="D1" s="2591"/>
      <c r="E1" s="2591"/>
      <c r="F1" s="2591"/>
      <c r="G1" s="2591"/>
      <c r="H1" s="2591"/>
      <c r="I1" s="2591"/>
      <c r="J1" s="2591"/>
      <c r="K1" s="2591"/>
      <c r="L1" s="1490"/>
    </row>
    <row r="2" spans="1:12" ht="12.75" customHeight="1" x14ac:dyDescent="0.2">
      <c r="B2" s="2592">
        <f>'Single Audit Cover'!E7</f>
        <v>4004000051</v>
      </c>
      <c r="C2" s="2592"/>
      <c r="D2" s="2592"/>
      <c r="E2" s="2592"/>
      <c r="F2" s="2592"/>
      <c r="G2" s="2592"/>
      <c r="H2" s="2592"/>
      <c r="I2" s="2592"/>
      <c r="J2" s="2592"/>
      <c r="K2" s="259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4"/>
      <c r="E14" s="2594"/>
      <c r="F14" s="2594"/>
      <c r="H14" s="1407" t="s">
        <v>1545</v>
      </c>
      <c r="I14" s="2595"/>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5"/>
      <c r="E16" s="2595"/>
      <c r="F16" s="2595"/>
      <c r="G16" s="2595"/>
      <c r="H16" s="2595"/>
      <c r="I16" s="2595"/>
      <c r="J16" s="2595"/>
      <c r="K16" s="2595"/>
      <c r="L16" s="1404"/>
    </row>
    <row r="17" spans="2:12" ht="13.5" customHeight="1" x14ac:dyDescent="0.2">
      <c r="B17" s="1408" t="s">
        <v>1543</v>
      </c>
      <c r="C17" s="1408"/>
      <c r="D17" s="2596"/>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6"/>
      <c r="C20" s="2586"/>
      <c r="D20" s="2586"/>
      <c r="E20" s="2586"/>
      <c r="F20" s="2586"/>
      <c r="G20" s="2586"/>
      <c r="H20" s="2586"/>
      <c r="I20" s="2586"/>
      <c r="J20" s="2586"/>
      <c r="K20" s="258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6"/>
      <c r="C23" s="2586"/>
      <c r="D23" s="2586"/>
      <c r="E23" s="2586"/>
      <c r="F23" s="2586"/>
      <c r="G23" s="2586"/>
      <c r="H23" s="2586"/>
      <c r="I23" s="2586"/>
      <c r="J23" s="2586"/>
      <c r="K23" s="258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6"/>
      <c r="C26" s="2586"/>
      <c r="D26" s="2586"/>
      <c r="E26" s="2586"/>
      <c r="F26" s="2586"/>
      <c r="G26" s="2586"/>
      <c r="H26" s="2586"/>
      <c r="I26" s="2586"/>
      <c r="J26" s="2586"/>
      <c r="K26" s="258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6"/>
      <c r="C29" s="2586"/>
      <c r="D29" s="2586"/>
      <c r="E29" s="2586"/>
      <c r="F29" s="2586"/>
      <c r="G29" s="2586"/>
      <c r="H29" s="2586"/>
      <c r="I29" s="2586"/>
      <c r="J29" s="2586"/>
      <c r="K29" s="258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6"/>
      <c r="C32" s="2586"/>
      <c r="D32" s="2586"/>
      <c r="E32" s="2586"/>
      <c r="F32" s="2586"/>
      <c r="G32" s="2586"/>
      <c r="H32" s="2586"/>
      <c r="I32" s="2586"/>
      <c r="J32" s="2586"/>
      <c r="K32" s="258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6"/>
      <c r="C35" s="2586"/>
      <c r="D35" s="2586"/>
      <c r="E35" s="2586"/>
      <c r="F35" s="2586"/>
      <c r="G35" s="2586"/>
      <c r="H35" s="2586"/>
      <c r="I35" s="2586"/>
      <c r="J35" s="2586"/>
      <c r="K35" s="258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6"/>
      <c r="C38" s="2586"/>
      <c r="D38" s="2586"/>
      <c r="E38" s="2586"/>
      <c r="F38" s="2586"/>
      <c r="G38" s="2586"/>
      <c r="H38" s="2586"/>
      <c r="I38" s="2586"/>
      <c r="J38" s="2586"/>
      <c r="K38" s="258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6"/>
      <c r="C41" s="2586"/>
      <c r="D41" s="2586"/>
      <c r="E41" s="2586"/>
      <c r="F41" s="2586"/>
      <c r="G41" s="2586"/>
      <c r="H41" s="2586"/>
      <c r="I41" s="2586"/>
      <c r="J41" s="2586"/>
      <c r="K41" s="258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Boone-Winnebago Regional Alternative School</v>
      </c>
      <c r="C1" s="2565"/>
      <c r="D1" s="2565"/>
      <c r="E1" s="1500"/>
    </row>
    <row r="2" spans="2:5" s="1370" customFormat="1" ht="12.75" customHeight="1" x14ac:dyDescent="0.2">
      <c r="B2" s="2567">
        <f>'Single Audit Cover'!E7</f>
        <v>4004000051</v>
      </c>
      <c r="C2" s="2567"/>
      <c r="D2" s="2567"/>
      <c r="E2" s="1499"/>
    </row>
    <row r="3" spans="2:5" s="1331" customFormat="1" ht="12.75" customHeight="1" x14ac:dyDescent="0.2">
      <c r="B3" s="2546" t="s">
        <v>1561</v>
      </c>
      <c r="C3" s="2546"/>
      <c r="D3" s="2546"/>
      <c r="E3" s="2005"/>
    </row>
    <row r="4" spans="2:5" s="1370" customFormat="1" ht="12.75" customHeight="1" x14ac:dyDescent="0.2">
      <c r="B4" s="2597" t="str">
        <f>'Single Audit Cover'!A4</f>
        <v>Year Ending June 30, 2017</v>
      </c>
      <c r="C4" s="2597"/>
      <c r="D4" s="2597"/>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Boone-Winnebago Regional Alternative School</v>
      </c>
      <c r="C1" s="2565"/>
      <c r="D1" s="2565"/>
      <c r="E1" s="2565"/>
      <c r="F1" s="1490"/>
      <c r="G1" s="1490"/>
      <c r="H1" s="1490"/>
      <c r="I1" s="1490"/>
      <c r="J1" s="1490"/>
      <c r="K1" s="1490"/>
      <c r="L1" s="1490"/>
    </row>
    <row r="2" spans="2:12" ht="13.5" customHeight="1" x14ac:dyDescent="0.2">
      <c r="B2" s="2567">
        <f>'Single Audit Cover'!E7</f>
        <v>4004000051</v>
      </c>
      <c r="C2" s="2567"/>
      <c r="D2" s="2567"/>
      <c r="E2" s="2567"/>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8" t="str">
        <f>'Single Audit Cover'!A4</f>
        <v>Year Ending June 30, 2017</v>
      </c>
      <c r="C4" s="2598"/>
      <c r="D4" s="2598"/>
      <c r="E4" s="259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0"/>
      <c r="C11" s="2590"/>
      <c r="D11" s="2586"/>
      <c r="E11" s="2586"/>
    </row>
    <row r="12" spans="2:12" ht="13.5" customHeight="1" x14ac:dyDescent="0.2">
      <c r="B12" s="1404"/>
      <c r="C12" s="1404"/>
      <c r="D12" s="1404"/>
    </row>
    <row r="13" spans="2:12" ht="13.5" customHeight="1" x14ac:dyDescent="0.2">
      <c r="B13" s="1305" t="s">
        <v>1565</v>
      </c>
      <c r="C13" s="1305"/>
      <c r="D13" s="1404"/>
    </row>
    <row r="14" spans="2:12" ht="76.5" customHeight="1" x14ac:dyDescent="0.2">
      <c r="B14" s="2590"/>
      <c r="C14" s="2590"/>
      <c r="D14" s="2586"/>
      <c r="E14" s="258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4004000051</v>
      </c>
    </row>
    <row r="3" spans="1:2" x14ac:dyDescent="0.2">
      <c r="A3" t="s">
        <v>1110</v>
      </c>
      <c r="B3" s="1221" t="str">
        <f>COVER!A15</f>
        <v>Winnebago</v>
      </c>
    </row>
    <row r="4" spans="1:2" x14ac:dyDescent="0.2">
      <c r="A4" t="s">
        <v>1166</v>
      </c>
      <c r="B4" s="1221" t="str">
        <f>COVER!A17</f>
        <v>Boone-Winnebago Regional Alternative School</v>
      </c>
    </row>
    <row r="5" spans="1:2" x14ac:dyDescent="0.2">
      <c r="A5" t="s">
        <v>799</v>
      </c>
      <c r="B5" s="1221" t="str">
        <f>COVER!A38</f>
        <v>Dr. Lori A. Fanello - Regional Superintendent</v>
      </c>
    </row>
    <row r="6" spans="1:2" x14ac:dyDescent="0.2">
      <c r="A6" t="s">
        <v>804</v>
      </c>
      <c r="B6" s="1221">
        <f>COVER!P35</f>
        <v>0</v>
      </c>
    </row>
    <row r="7" spans="1:2" x14ac:dyDescent="0.2">
      <c r="A7" t="s">
        <v>800</v>
      </c>
      <c r="B7" s="1221">
        <f>COVER!I38</f>
        <v>0</v>
      </c>
    </row>
    <row r="8" spans="1:2" x14ac:dyDescent="0.2">
      <c r="A8" t="s">
        <v>801</v>
      </c>
      <c r="B8" s="1221" t="str">
        <f>COVER!T38</f>
        <v>Dr. Lori A. Fanello - Regional Superintendent</v>
      </c>
    </row>
    <row r="9" spans="1:2" x14ac:dyDescent="0.2">
      <c r="A9" s="21" t="s">
        <v>1111</v>
      </c>
      <c r="B9" s="1901" t="str">
        <f>AUDITCHECK!D29</f>
        <v>CASH</v>
      </c>
    </row>
    <row r="10" spans="1:2" x14ac:dyDescent="0.2">
      <c r="A10" t="s">
        <v>1130</v>
      </c>
      <c r="B10" s="1221">
        <f>COVER!B5</f>
        <v>0</v>
      </c>
    </row>
    <row r="11" spans="1:2" x14ac:dyDescent="0.2">
      <c r="A11" t="s">
        <v>1131</v>
      </c>
      <c r="B11" s="1221" t="str">
        <f>COVER!B6</f>
        <v>X</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 xml:space="preserve">Jenny L. Blocker </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772555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772555</v>
      </c>
      <c r="D92" s="13" t="str">
        <f t="shared" si="0"/>
        <v>Error?</v>
      </c>
    </row>
    <row r="93" spans="1:4" x14ac:dyDescent="0.2">
      <c r="A93" s="54">
        <v>32</v>
      </c>
      <c r="B93" s="1221">
        <f>'Assets-Liab 5-6'!C41</f>
        <v>772555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23722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23722</v>
      </c>
      <c r="C279" s="13" t="s">
        <v>653</v>
      </c>
      <c r="D279" s="13" t="str">
        <f t="shared" si="3"/>
        <v>Error?</v>
      </c>
    </row>
    <row r="280" spans="1:4" x14ac:dyDescent="0.2">
      <c r="A280" s="54">
        <v>219</v>
      </c>
      <c r="B280" s="1221">
        <f>'Assets-Liab 5-6'!M40</f>
        <v>23722</v>
      </c>
      <c r="D280" s="13" t="str">
        <f t="shared" si="3"/>
        <v>Error?</v>
      </c>
    </row>
    <row r="281" spans="1:4" x14ac:dyDescent="0.2">
      <c r="A281" s="54">
        <v>220</v>
      </c>
      <c r="B281" s="1221">
        <f>'Assets-Liab 5-6'!M41</f>
        <v>23722</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378360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378360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0</v>
      </c>
      <c r="D733" s="13" t="str">
        <f t="shared" si="10"/>
        <v>Error?</v>
      </c>
    </row>
    <row r="734" spans="1:4" x14ac:dyDescent="0.2">
      <c r="A734" s="54">
        <v>673</v>
      </c>
      <c r="B734" s="1221">
        <f>'Expenditures 15-22'!C53</f>
        <v>21521</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245485</v>
      </c>
      <c r="D736" s="13" t="str">
        <f t="shared" si="10"/>
        <v>Error?</v>
      </c>
    </row>
    <row r="737" spans="1:4" x14ac:dyDescent="0.2">
      <c r="A737" s="54">
        <v>676</v>
      </c>
      <c r="B737" s="1221">
        <f>'Expenditures 15-22'!C57</f>
        <v>245485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10282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10282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70568</v>
      </c>
      <c r="D754" s="13" t="str">
        <f t="shared" si="10"/>
        <v>Error?</v>
      </c>
    </row>
    <row r="755" spans="1:4" x14ac:dyDescent="0.2">
      <c r="A755" s="54">
        <v>694</v>
      </c>
      <c r="B755" s="1221">
        <f>'Expenditures 15-22'!C74</f>
        <v>347856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726216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40967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40967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260</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41579</v>
      </c>
      <c r="D794" s="13" t="str">
        <f t="shared" si="11"/>
        <v>Error?</v>
      </c>
    </row>
    <row r="795" spans="1:4" x14ac:dyDescent="0.2">
      <c r="A795" s="54">
        <v>734</v>
      </c>
      <c r="B795" s="1221">
        <f>'Expenditures 15-22'!D57</f>
        <v>41579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3823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3823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19109</v>
      </c>
      <c r="D812" s="13" t="str">
        <f t="shared" si="11"/>
        <v>Error?</v>
      </c>
    </row>
    <row r="813" spans="1:4" x14ac:dyDescent="0.2">
      <c r="A813" s="54">
        <v>752</v>
      </c>
      <c r="B813" s="1221">
        <f>'Expenditures 15-22'!D74</f>
        <v>64771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105738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2222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2222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10212</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10212</v>
      </c>
      <c r="C843" s="13" t="s">
        <v>653</v>
      </c>
      <c r="D843" s="13" t="str">
        <f t="shared" si="12"/>
        <v>Error?</v>
      </c>
    </row>
    <row r="844" spans="1:4" x14ac:dyDescent="0.2">
      <c r="A844" s="54">
        <v>783</v>
      </c>
      <c r="B844" s="1221">
        <f>'Expenditures 15-22'!E44</f>
        <v>551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551</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268</v>
      </c>
      <c r="D849" s="13" t="str">
        <f t="shared" si="12"/>
        <v>Error?</v>
      </c>
    </row>
    <row r="850" spans="1:4" x14ac:dyDescent="0.2">
      <c r="A850" s="54">
        <v>789</v>
      </c>
      <c r="B850" s="1221">
        <f>'Expenditures 15-22'!E53</f>
        <v>11702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4159</v>
      </c>
      <c r="D852" s="13" t="str">
        <f t="shared" si="12"/>
        <v>Error?</v>
      </c>
    </row>
    <row r="853" spans="1:4" x14ac:dyDescent="0.2">
      <c r="A853" s="54">
        <v>792</v>
      </c>
      <c r="B853" s="1221">
        <f>'Expenditures 15-22'!E57</f>
        <v>4159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2772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2772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376</v>
      </c>
      <c r="D870" s="13" t="str">
        <f t="shared" si="12"/>
        <v>Error?</v>
      </c>
    </row>
    <row r="871" spans="1:4" x14ac:dyDescent="0.2">
      <c r="A871" s="54">
        <v>810</v>
      </c>
      <c r="B871" s="1221">
        <f>'Expenditures 15-22'!E74</f>
        <v>29772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31994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3779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3779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4387</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4387</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7356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11743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15522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425328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425328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10212</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10212</v>
      </c>
      <c r="C1115" s="13" t="s">
        <v>653</v>
      </c>
      <c r="D1115" s="13" t="str">
        <f t="shared" si="16"/>
        <v>Error?</v>
      </c>
    </row>
    <row r="1116" spans="1:4" x14ac:dyDescent="0.2">
      <c r="A1116" s="54">
        <v>1055</v>
      </c>
      <c r="B1116" s="1221">
        <f>'Expenditures 15-22'!K44</f>
        <v>4938</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4938</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268</v>
      </c>
      <c r="C1121" s="13" t="s">
        <v>653</v>
      </c>
      <c r="D1121" s="13" t="str">
        <f t="shared" si="16"/>
        <v>Error?</v>
      </c>
    </row>
    <row r="1122" spans="1:4" x14ac:dyDescent="0.2">
      <c r="A1122" s="54">
        <v>1061</v>
      </c>
      <c r="B1122" s="1221">
        <f>'Expenditures 15-22'!K53</f>
        <v>40839</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291223</v>
      </c>
      <c r="C1124" s="13" t="s">
        <v>653</v>
      </c>
      <c r="D1124" s="13" t="str">
        <f t="shared" si="16"/>
        <v>Error?</v>
      </c>
    </row>
    <row r="1125" spans="1:4" x14ac:dyDescent="0.2">
      <c r="A1125" s="54">
        <v>1064</v>
      </c>
      <c r="B1125" s="1221">
        <f>'Expenditures 15-22'!K57</f>
        <v>291223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16877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16877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90053</v>
      </c>
      <c r="C1142" s="13" t="s">
        <v>653</v>
      </c>
      <c r="D1142" s="13" t="str">
        <f t="shared" si="16"/>
        <v>Error?</v>
      </c>
    </row>
    <row r="1143" spans="1:4" x14ac:dyDescent="0.2">
      <c r="A1143" s="54">
        <v>1082</v>
      </c>
      <c r="B1143" s="1221">
        <f>'Expenditures 15-22'!K74</f>
        <v>454142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879470</v>
      </c>
      <c r="C1152" s="13" t="s">
        <v>653</v>
      </c>
      <c r="D1152" s="13" t="str">
        <f t="shared" si="17"/>
        <v>Error?</v>
      </c>
    </row>
    <row r="1153" spans="1:4" x14ac:dyDescent="0.2">
      <c r="A1153" s="54">
        <v>1092</v>
      </c>
      <c r="B1153" s="1221">
        <f>'Expenditures 15-22'!K115</f>
        <v>95857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676698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772555</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9878</v>
      </c>
      <c r="D2011" s="13" t="str">
        <f t="shared" si="30"/>
        <v>Error?</v>
      </c>
    </row>
    <row r="2012" spans="1:4" x14ac:dyDescent="0.2">
      <c r="A2012" s="54">
        <v>1951</v>
      </c>
      <c r="B2012" s="1221">
        <f>'Cap Outlay Deprec 27'!C13</f>
        <v>13844</v>
      </c>
      <c r="D2012" s="13" t="str">
        <f t="shared" si="30"/>
        <v>Error?</v>
      </c>
    </row>
    <row r="2013" spans="1:4" x14ac:dyDescent="0.2">
      <c r="A2013" s="54">
        <v>1952</v>
      </c>
      <c r="B2013" s="1221">
        <f>'Cap Outlay Deprec 27'!C16</f>
        <v>23722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9878</v>
      </c>
      <c r="C2029" s="13" t="s">
        <v>653</v>
      </c>
      <c r="D2029" s="13" t="str">
        <f t="shared" si="30"/>
        <v>Error?</v>
      </c>
    </row>
    <row r="2030" spans="1:4" x14ac:dyDescent="0.2">
      <c r="A2030" s="54">
        <v>1969</v>
      </c>
      <c r="B2030" s="1221">
        <f>'Cap Outlay Deprec 27'!F13</f>
        <v>13844</v>
      </c>
      <c r="C2030" s="13" t="s">
        <v>653</v>
      </c>
      <c r="D2030" s="13" t="str">
        <f t="shared" si="30"/>
        <v>Error?</v>
      </c>
    </row>
    <row r="2031" spans="1:4" x14ac:dyDescent="0.2">
      <c r="A2031" s="54">
        <v>1970</v>
      </c>
      <c r="B2031" s="1221">
        <f>'Cap Outlay Deprec 27'!F16</f>
        <v>23722</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5703</v>
      </c>
      <c r="D2035" s="13" t="str">
        <f t="shared" si="30"/>
        <v>Error?</v>
      </c>
    </row>
    <row r="2036" spans="1:4" x14ac:dyDescent="0.2">
      <c r="A2036" s="54">
        <v>1975</v>
      </c>
      <c r="B2036" s="1221">
        <f>'Cap Outlay Deprec 27'!H13</f>
        <v>11539</v>
      </c>
      <c r="D2036" s="13" t="str">
        <f t="shared" si="30"/>
        <v>Error?</v>
      </c>
    </row>
    <row r="2037" spans="1:4" x14ac:dyDescent="0.2">
      <c r="A2037" s="54">
        <v>1976</v>
      </c>
      <c r="B2037" s="1221">
        <f>'Cap Outlay Deprec 27'!H16</f>
        <v>17242</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664</v>
      </c>
      <c r="D2041" s="13" t="str">
        <f t="shared" si="30"/>
        <v>Error?</v>
      </c>
    </row>
    <row r="2042" spans="1:4" x14ac:dyDescent="0.2">
      <c r="A2042" s="54">
        <v>1981</v>
      </c>
      <c r="B2042" s="1221">
        <f>'Cap Outlay Deprec 27'!I13</f>
        <v>1370</v>
      </c>
      <c r="D2042" s="13" t="str">
        <f t="shared" si="30"/>
        <v>Error?</v>
      </c>
    </row>
    <row r="2043" spans="1:4" x14ac:dyDescent="0.2">
      <c r="A2043" s="54">
        <v>1982</v>
      </c>
      <c r="B2043" s="1221">
        <f>'Cap Outlay Deprec 27'!I16</f>
        <v>2034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6367</v>
      </c>
      <c r="C2053" s="13" t="s">
        <v>653</v>
      </c>
      <c r="D2053" s="13" t="str">
        <f t="shared" si="31"/>
        <v>Error?</v>
      </c>
    </row>
    <row r="2054" spans="1:4" x14ac:dyDescent="0.2">
      <c r="A2054" s="54">
        <v>1993</v>
      </c>
      <c r="B2054" s="1221">
        <f>'Cap Outlay Deprec 27'!K13</f>
        <v>12909</v>
      </c>
      <c r="C2054" s="13" t="s">
        <v>653</v>
      </c>
      <c r="D2054" s="13" t="str">
        <f t="shared" si="31"/>
        <v>Error?</v>
      </c>
    </row>
    <row r="2055" spans="1:4" x14ac:dyDescent="0.2">
      <c r="A2055" s="54">
        <v>1994</v>
      </c>
      <c r="B2055" s="1221">
        <f>'Cap Outlay Deprec 27'!K16</f>
        <v>19276</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3511</v>
      </c>
      <c r="C2059" s="13" t="s">
        <v>653</v>
      </c>
      <c r="D2059" s="13" t="str">
        <f t="shared" si="31"/>
        <v>Error?</v>
      </c>
    </row>
    <row r="2060" spans="1:4" x14ac:dyDescent="0.2">
      <c r="A2060" s="54">
        <v>1999</v>
      </c>
      <c r="B2060" s="1221">
        <f>'Cap Outlay Deprec 27'!L13</f>
        <v>935</v>
      </c>
      <c r="C2060" s="13" t="s">
        <v>653</v>
      </c>
      <c r="D2060" s="13" t="str">
        <f t="shared" si="31"/>
        <v>Error?</v>
      </c>
    </row>
    <row r="2061" spans="1:4" x14ac:dyDescent="0.2">
      <c r="A2061" s="54">
        <v>2000</v>
      </c>
      <c r="B2061" s="1221">
        <f>'Cap Outlay Deprec 27'!L16</f>
        <v>4446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1728</v>
      </c>
      <c r="C2551" s="13" t="s">
        <v>653</v>
      </c>
      <c r="D2551" s="13" t="str">
        <f t="shared" si="38"/>
        <v>Error?</v>
      </c>
    </row>
    <row r="2552" spans="1:4" x14ac:dyDescent="0.2">
      <c r="A2552" s="82">
        <v>2491</v>
      </c>
      <c r="D2552" s="13" t="str">
        <f t="shared" si="38"/>
        <v>OK</v>
      </c>
    </row>
    <row r="2553" spans="1:4" x14ac:dyDescent="0.2">
      <c r="A2553" s="54">
        <v>2492</v>
      </c>
      <c r="B2553" s="1221">
        <f>'Acct Summary 7-8'!C6</f>
        <v>973599</v>
      </c>
      <c r="C2553" s="13" t="s">
        <v>653</v>
      </c>
      <c r="D2553" s="13" t="str">
        <f t="shared" si="38"/>
        <v>Error?</v>
      </c>
    </row>
    <row r="2554" spans="1:4" x14ac:dyDescent="0.2">
      <c r="A2554" s="54">
        <v>2493</v>
      </c>
      <c r="B2554" s="1221">
        <f>'Acct Summary 7-8'!C7</f>
        <v>0</v>
      </c>
      <c r="C2554" s="13" t="s">
        <v>653</v>
      </c>
      <c r="D2554" s="13" t="str">
        <f t="shared" si="38"/>
        <v>Error?</v>
      </c>
    </row>
    <row r="2555" spans="1:4" x14ac:dyDescent="0.2">
      <c r="A2555" s="54">
        <v>2494</v>
      </c>
      <c r="B2555" s="1221">
        <f>'Acct Summary 7-8'!C8</f>
        <v>975327</v>
      </c>
      <c r="C2555" s="13" t="s">
        <v>653</v>
      </c>
      <c r="D2555" s="13" t="str">
        <f t="shared" si="38"/>
        <v>Error?</v>
      </c>
    </row>
    <row r="2556" spans="1:4" x14ac:dyDescent="0.2">
      <c r="A2556" s="54">
        <v>2495</v>
      </c>
      <c r="B2556" s="1221">
        <f>'Acct Summary 7-8'!C12</f>
        <v>425328</v>
      </c>
      <c r="C2556" s="13" t="s">
        <v>653</v>
      </c>
      <c r="D2556" s="13" t="str">
        <f t="shared" si="38"/>
        <v>Error?</v>
      </c>
    </row>
    <row r="2557" spans="1:4" x14ac:dyDescent="0.2">
      <c r="A2557" s="54">
        <v>2496</v>
      </c>
      <c r="B2557" s="1221">
        <f>'Acct Summary 7-8'!C13</f>
        <v>454142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879470</v>
      </c>
      <c r="C2561" s="13" t="s">
        <v>653</v>
      </c>
      <c r="D2561" s="13" t="str">
        <f t="shared" si="39"/>
        <v>Error?</v>
      </c>
    </row>
    <row r="2562" spans="1:4" x14ac:dyDescent="0.2">
      <c r="A2562" s="54">
        <v>2501</v>
      </c>
      <c r="B2562" s="1221">
        <f>'Acct Summary 7-8'!C20</f>
        <v>95857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21521</v>
      </c>
      <c r="D2718" s="13" t="str">
        <f t="shared" si="41"/>
        <v>Error?</v>
      </c>
    </row>
    <row r="2719" spans="1:4" x14ac:dyDescent="0.2">
      <c r="A2719" s="54">
        <v>2658</v>
      </c>
      <c r="B2719" s="1221">
        <f>'Expenditures 15-22'!D51</f>
        <v>260</v>
      </c>
      <c r="D2719" s="13" t="str">
        <f t="shared" si="41"/>
        <v>Error?</v>
      </c>
    </row>
    <row r="2720" spans="1:4" x14ac:dyDescent="0.2">
      <c r="A2720" s="54">
        <v>2659</v>
      </c>
      <c r="B2720" s="1221">
        <f>'Expenditures 15-22'!E51</f>
        <v>11434</v>
      </c>
      <c r="D2720" s="13" t="str">
        <f t="shared" si="41"/>
        <v>Error?</v>
      </c>
    </row>
    <row r="2721" spans="1:4" x14ac:dyDescent="0.2">
      <c r="A2721" s="54">
        <v>2660</v>
      </c>
      <c r="B2721" s="1221">
        <f>'Expenditures 15-22'!F51</f>
        <v>7356</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40571</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95857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763147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159638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1134965</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159638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1039108</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772555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1728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1728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973599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973599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973599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0</v>
      </c>
      <c r="C5326" s="13" t="s">
        <v>653</v>
      </c>
      <c r="D5326" s="13" t="str">
        <f t="shared" si="82"/>
        <v>Error?</v>
      </c>
    </row>
    <row r="5327" spans="1:4" x14ac:dyDescent="0.2">
      <c r="A5327" s="54">
        <v>5266</v>
      </c>
      <c r="B5327" s="1221">
        <f>'Revenues 9-14'!C275</f>
        <v>975327</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9408</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95857</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0.12407789736653053</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2034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4d435f69-8686-490b-bd6d-b153bf22ab50"/>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sharepoint/v3"/>
    <ds:schemaRef ds:uri="http://schemas.microsoft.com/office/infopath/2007/PartnerControls"/>
    <ds:schemaRef ds:uri="http://purl.org/dc/terms/"/>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2018-01-08T20:15:04Z</cp:lastPrinted>
  <dcterms:created xsi:type="dcterms:W3CDTF">2003-10-29T19:06:34Z</dcterms:created>
  <dcterms:modified xsi:type="dcterms:W3CDTF">2018-01-10T19:49:56Z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